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0490" windowHeight="8460"/>
  </bookViews>
  <sheets>
    <sheet name="русский язык" sheetId="7" r:id="rId1"/>
  </sheets>
  <definedNames>
    <definedName name="_xlnm._FilterDatabase" localSheetId="0" hidden="1">'русский язык'!$A$517:$Z$517</definedName>
    <definedName name="_xlnm.Print_Titles" localSheetId="0">'русский язык'!$4:$6</definedName>
  </definedNames>
  <calcPr calcId="162913"/>
</workbook>
</file>

<file path=xl/calcChain.xml><?xml version="1.0" encoding="utf-8"?>
<calcChain xmlns="http://schemas.openxmlformats.org/spreadsheetml/2006/main">
  <c r="N126" i="7"/>
  <c r="P126" s="1"/>
  <c r="N125"/>
  <c r="P125" s="1"/>
  <c r="N124"/>
  <c r="P124" s="1"/>
  <c r="N123"/>
  <c r="P123" s="1"/>
  <c r="N122"/>
  <c r="P122" s="1"/>
  <c r="N121"/>
  <c r="P121" s="1"/>
  <c r="N120"/>
  <c r="P120" s="1"/>
  <c r="N119"/>
  <c r="P119" s="1"/>
  <c r="N118"/>
  <c r="P118" s="1"/>
  <c r="N117"/>
  <c r="P117" s="1"/>
  <c r="N116"/>
  <c r="P116" s="1"/>
  <c r="N115"/>
  <c r="P115" s="1"/>
  <c r="N114"/>
  <c r="P114" s="1"/>
  <c r="N113"/>
  <c r="P113" s="1"/>
  <c r="N112"/>
  <c r="P112" s="1"/>
  <c r="N111"/>
  <c r="P111" s="1"/>
  <c r="N110"/>
  <c r="P110" s="1"/>
  <c r="N109"/>
  <c r="P109" s="1"/>
  <c r="N108"/>
  <c r="P108" s="1"/>
  <c r="N107"/>
  <c r="P107" s="1"/>
  <c r="N106"/>
  <c r="P106" s="1"/>
  <c r="N105"/>
  <c r="P105" s="1"/>
  <c r="N104"/>
  <c r="P104" s="1"/>
  <c r="N103"/>
  <c r="P103" s="1"/>
  <c r="N102"/>
  <c r="P102" s="1"/>
  <c r="N101"/>
  <c r="P101" s="1"/>
  <c r="N100"/>
  <c r="P100" s="1"/>
  <c r="N220"/>
  <c r="P220" s="1"/>
  <c r="N219"/>
  <c r="P219" s="1"/>
  <c r="N218"/>
  <c r="P218" s="1"/>
  <c r="N217"/>
  <c r="P217" s="1"/>
  <c r="N216"/>
  <c r="P216" s="1"/>
  <c r="N215"/>
  <c r="P215" s="1"/>
  <c r="N214"/>
  <c r="P214" s="1"/>
  <c r="N213"/>
  <c r="P213" s="1"/>
  <c r="N212"/>
  <c r="P212" s="1"/>
  <c r="N211"/>
  <c r="P211" s="1"/>
  <c r="N210"/>
  <c r="P210" s="1"/>
  <c r="N209"/>
  <c r="P209" s="1"/>
  <c r="N208"/>
  <c r="P208" s="1"/>
  <c r="N207"/>
  <c r="P207" s="1"/>
  <c r="N206"/>
  <c r="P206" s="1"/>
  <c r="N205"/>
  <c r="P205" s="1"/>
  <c r="N204"/>
  <c r="P204" s="1"/>
  <c r="N203"/>
  <c r="P203" s="1"/>
  <c r="N202"/>
  <c r="P202" s="1"/>
  <c r="N201"/>
  <c r="P201" s="1"/>
  <c r="N200"/>
  <c r="P200" s="1"/>
  <c r="N199"/>
  <c r="P199" s="1"/>
  <c r="N198"/>
  <c r="P198" s="1"/>
  <c r="N197"/>
  <c r="P197" s="1"/>
  <c r="N196"/>
  <c r="P196" s="1"/>
  <c r="N195"/>
  <c r="P195" s="1"/>
  <c r="N194"/>
  <c r="P194" s="1"/>
  <c r="N193"/>
  <c r="P193" s="1"/>
  <c r="N192"/>
  <c r="P192" s="1"/>
  <c r="N191"/>
  <c r="P191" s="1"/>
  <c r="N190"/>
  <c r="P190" s="1"/>
  <c r="N189"/>
  <c r="P189" s="1"/>
  <c r="N188"/>
  <c r="P188" s="1"/>
  <c r="N187"/>
  <c r="P187" s="1"/>
  <c r="N186"/>
  <c r="P186" s="1"/>
  <c r="N185"/>
  <c r="P185" s="1"/>
  <c r="N184"/>
  <c r="P184" s="1"/>
  <c r="N183"/>
  <c r="P183" s="1"/>
  <c r="N182"/>
  <c r="P182" s="1"/>
  <c r="N181"/>
  <c r="P181" s="1"/>
  <c r="N180"/>
  <c r="P180" s="1"/>
  <c r="N179"/>
  <c r="P179" s="1"/>
  <c r="N178"/>
  <c r="P178" s="1"/>
  <c r="N177"/>
  <c r="P177" s="1"/>
  <c r="N176"/>
  <c r="P176" s="1"/>
  <c r="N175"/>
  <c r="P175" s="1"/>
  <c r="N174"/>
  <c r="P174" s="1"/>
  <c r="N173"/>
  <c r="P173" s="1"/>
  <c r="N43" l="1"/>
  <c r="P43" s="1"/>
  <c r="N42"/>
  <c r="P42" s="1"/>
  <c r="N41"/>
  <c r="P41" s="1"/>
  <c r="N40"/>
  <c r="P40" s="1"/>
  <c r="N39"/>
  <c r="P39" s="1"/>
  <c r="N38"/>
  <c r="P38" s="1"/>
  <c r="N37"/>
  <c r="P37" s="1"/>
  <c r="N36"/>
  <c r="P36" s="1"/>
  <c r="N35"/>
  <c r="P35" s="1"/>
  <c r="N34"/>
  <c r="P34" s="1"/>
  <c r="N33"/>
  <c r="P33" s="1"/>
  <c r="N32"/>
  <c r="P32" s="1"/>
  <c r="N31"/>
  <c r="P31" s="1"/>
  <c r="N30"/>
  <c r="P30" s="1"/>
  <c r="N29"/>
  <c r="P29" s="1"/>
  <c r="N28"/>
  <c r="P28" s="1"/>
  <c r="N27"/>
  <c r="P27" s="1"/>
  <c r="N26"/>
  <c r="P26" s="1"/>
  <c r="N25"/>
  <c r="P25" s="1"/>
  <c r="N24"/>
  <c r="P24" s="1"/>
  <c r="N23"/>
  <c r="P23" s="1"/>
  <c r="N22"/>
  <c r="P22" s="1"/>
  <c r="N21"/>
  <c r="P21" s="1"/>
  <c r="N20"/>
  <c r="P20" s="1"/>
  <c r="N19"/>
  <c r="P19" s="1"/>
  <c r="N18"/>
  <c r="P18" s="1"/>
  <c r="N17"/>
  <c r="P17" s="1"/>
  <c r="N16"/>
  <c r="P16" s="1"/>
  <c r="N15"/>
  <c r="P15" s="1"/>
  <c r="N14"/>
  <c r="P14" s="1"/>
  <c r="N13"/>
  <c r="P13" s="1"/>
  <c r="N12"/>
  <c r="P12" s="1"/>
  <c r="N11"/>
  <c r="P11" s="1"/>
  <c r="N10"/>
  <c r="P10" s="1"/>
  <c r="N9"/>
  <c r="P9" s="1"/>
  <c r="N8"/>
  <c r="P8" s="1"/>
  <c r="N289"/>
  <c r="P289" s="1"/>
  <c r="N288"/>
  <c r="P288" s="1"/>
  <c r="N287"/>
  <c r="P287" s="1"/>
  <c r="N286"/>
  <c r="P286" s="1"/>
  <c r="N285"/>
  <c r="P285" s="1"/>
  <c r="N284"/>
  <c r="P284" s="1"/>
  <c r="N283"/>
  <c r="P283" s="1"/>
  <c r="N282"/>
  <c r="P282" s="1"/>
  <c r="N281"/>
  <c r="P281" s="1"/>
  <c r="N280"/>
  <c r="P280" s="1"/>
  <c r="N279"/>
  <c r="P279" s="1"/>
  <c r="N278"/>
  <c r="P278" s="1"/>
  <c r="N277"/>
  <c r="P277" s="1"/>
  <c r="N276"/>
  <c r="P276" s="1"/>
  <c r="N275"/>
  <c r="P275" s="1"/>
  <c r="N274"/>
  <c r="P274" s="1"/>
  <c r="N273"/>
  <c r="P273" s="1"/>
  <c r="N272"/>
  <c r="P272" s="1"/>
  <c r="N271"/>
  <c r="P271" s="1"/>
  <c r="N270"/>
  <c r="P270" s="1"/>
  <c r="N269"/>
  <c r="P269" s="1"/>
  <c r="N268"/>
  <c r="P268" s="1"/>
  <c r="N267"/>
  <c r="P267" s="1"/>
  <c r="N266"/>
  <c r="P266" s="1"/>
  <c r="N265"/>
  <c r="P265" s="1"/>
  <c r="N264"/>
  <c r="P264" s="1"/>
  <c r="N263"/>
  <c r="P263" s="1"/>
  <c r="N262"/>
  <c r="P262" s="1"/>
  <c r="N261"/>
  <c r="P261" s="1"/>
  <c r="N260"/>
  <c r="P260" s="1"/>
  <c r="N259"/>
  <c r="P259" s="1"/>
  <c r="N258"/>
  <c r="P258" s="1"/>
  <c r="N257"/>
  <c r="P257" s="1"/>
  <c r="N256"/>
  <c r="P256" s="1"/>
  <c r="N255"/>
  <c r="P255" s="1"/>
  <c r="N254"/>
  <c r="P254" s="1"/>
  <c r="N253"/>
  <c r="P253" s="1"/>
  <c r="N252"/>
  <c r="P252" s="1"/>
  <c r="N251"/>
  <c r="P251" s="1"/>
  <c r="N250"/>
  <c r="P250" s="1"/>
  <c r="N249"/>
  <c r="P249" s="1"/>
  <c r="N248"/>
  <c r="P248" s="1"/>
  <c r="N247"/>
  <c r="P247" s="1"/>
  <c r="N246"/>
  <c r="P246" s="1"/>
  <c r="N245"/>
  <c r="P245" s="1"/>
  <c r="N244"/>
  <c r="P244" s="1"/>
  <c r="N243"/>
  <c r="P243" s="1"/>
  <c r="N242"/>
  <c r="P242" s="1"/>
  <c r="N241"/>
  <c r="P241" s="1"/>
  <c r="N240"/>
  <c r="P240" s="1"/>
  <c r="N346"/>
  <c r="P346" s="1"/>
  <c r="N345"/>
  <c r="P345" s="1"/>
  <c r="N344"/>
  <c r="P344" s="1"/>
  <c r="N343"/>
  <c r="P343" s="1"/>
  <c r="N342"/>
  <c r="P342" s="1"/>
  <c r="N341"/>
  <c r="P341" s="1"/>
  <c r="N340"/>
  <c r="P340" s="1"/>
  <c r="N339"/>
  <c r="P339" s="1"/>
  <c r="N338"/>
  <c r="P338" s="1"/>
  <c r="N337"/>
  <c r="P337" s="1"/>
  <c r="N336"/>
  <c r="P336" s="1"/>
  <c r="N335"/>
  <c r="P335" s="1"/>
  <c r="N334"/>
  <c r="P334" s="1"/>
  <c r="N333"/>
  <c r="P333" s="1"/>
  <c r="N332"/>
  <c r="P332" s="1"/>
  <c r="N331"/>
  <c r="P331" s="1"/>
  <c r="N330"/>
  <c r="P330" s="1"/>
  <c r="N329"/>
  <c r="P329" s="1"/>
  <c r="N328"/>
  <c r="P328" s="1"/>
  <c r="N327"/>
  <c r="P327" s="1"/>
  <c r="N326"/>
  <c r="P326" s="1"/>
  <c r="N325"/>
  <c r="P325" s="1"/>
  <c r="N324"/>
  <c r="P324" s="1"/>
  <c r="N323"/>
  <c r="P323" s="1"/>
  <c r="N322"/>
  <c r="P322" s="1"/>
  <c r="N321"/>
  <c r="P321" s="1"/>
  <c r="N320"/>
  <c r="P320" s="1"/>
  <c r="N319"/>
  <c r="P319" s="1"/>
  <c r="N318"/>
  <c r="P318" s="1"/>
  <c r="N405"/>
  <c r="P405" s="1"/>
  <c r="N404"/>
  <c r="P404" s="1"/>
  <c r="N403"/>
  <c r="P403" s="1"/>
  <c r="N402"/>
  <c r="P402" s="1"/>
  <c r="N401"/>
  <c r="P401" s="1"/>
  <c r="N400"/>
  <c r="P400" s="1"/>
  <c r="N399"/>
  <c r="P399" s="1"/>
  <c r="N398"/>
  <c r="P398" s="1"/>
  <c r="N397"/>
  <c r="P397" s="1"/>
  <c r="N396"/>
  <c r="P396" s="1"/>
  <c r="N395"/>
  <c r="P395" s="1"/>
  <c r="N394"/>
  <c r="P394" s="1"/>
  <c r="N393"/>
  <c r="P393" s="1"/>
  <c r="N392"/>
  <c r="P392" s="1"/>
  <c r="N391"/>
  <c r="P391" s="1"/>
  <c r="N390"/>
  <c r="P390" s="1"/>
  <c r="N389"/>
  <c r="P389" s="1"/>
  <c r="N388"/>
  <c r="P388" s="1"/>
  <c r="N387"/>
  <c r="P387" s="1"/>
  <c r="N386"/>
  <c r="P386" s="1"/>
  <c r="N385"/>
  <c r="P385" s="1"/>
  <c r="N384"/>
  <c r="P384" s="1"/>
  <c r="N383"/>
  <c r="P383" s="1"/>
  <c r="N382"/>
  <c r="P382" s="1"/>
  <c r="N457"/>
  <c r="P457" s="1"/>
  <c r="N456"/>
  <c r="P456" s="1"/>
  <c r="N455"/>
  <c r="P455" s="1"/>
  <c r="N454"/>
  <c r="P454" s="1"/>
  <c r="N453"/>
  <c r="P453" s="1"/>
  <c r="N452"/>
  <c r="P452" s="1"/>
  <c r="N451"/>
  <c r="P451" s="1"/>
  <c r="N450"/>
  <c r="P450" s="1"/>
  <c r="N449"/>
  <c r="P449" s="1"/>
  <c r="N448"/>
  <c r="P448" s="1"/>
  <c r="N447"/>
  <c r="P447" s="1"/>
  <c r="N446"/>
  <c r="P446" s="1"/>
  <c r="N445"/>
  <c r="P445" s="1"/>
  <c r="N444"/>
  <c r="P444" s="1"/>
  <c r="N443"/>
  <c r="P443" s="1"/>
  <c r="N442"/>
  <c r="P442" s="1"/>
  <c r="N441"/>
  <c r="P441" s="1"/>
  <c r="N440"/>
  <c r="P440" s="1"/>
  <c r="N439"/>
  <c r="P439" s="1"/>
  <c r="N438"/>
  <c r="P438" s="1"/>
  <c r="N502"/>
  <c r="P502" s="1"/>
  <c r="N501"/>
  <c r="P501" s="1"/>
  <c r="N500"/>
  <c r="P500" s="1"/>
  <c r="N499"/>
  <c r="P499" s="1"/>
  <c r="N498"/>
  <c r="P498" s="1"/>
  <c r="N497"/>
  <c r="P497" s="1"/>
  <c r="N496"/>
  <c r="P496" s="1"/>
  <c r="N495"/>
  <c r="P495" s="1"/>
  <c r="N494"/>
  <c r="P494" s="1"/>
  <c r="N493"/>
  <c r="P493" s="1"/>
  <c r="N492"/>
  <c r="P492" s="1"/>
  <c r="N491"/>
  <c r="P491" s="1"/>
  <c r="N490"/>
  <c r="P490" s="1"/>
  <c r="N489"/>
  <c r="P489" s="1"/>
  <c r="N488"/>
  <c r="P488" s="1"/>
  <c r="N487"/>
  <c r="P487" s="1"/>
  <c r="N486"/>
  <c r="P486" s="1"/>
  <c r="N485"/>
  <c r="P485" s="1"/>
  <c r="N521"/>
  <c r="P521" s="1"/>
  <c r="N520"/>
  <c r="P520" s="1"/>
  <c r="N519"/>
  <c r="N518"/>
  <c r="P518" s="1"/>
  <c r="N517"/>
  <c r="P517" s="1"/>
  <c r="N516"/>
  <c r="P516" s="1"/>
  <c r="N515"/>
  <c r="P515" s="1"/>
  <c r="N514"/>
  <c r="P514" s="1"/>
  <c r="N513"/>
  <c r="P513" s="1"/>
  <c r="N512"/>
  <c r="P512" s="1"/>
  <c r="N511"/>
  <c r="N510"/>
  <c r="P510" s="1"/>
  <c r="N509"/>
  <c r="P509" s="1"/>
  <c r="N508"/>
  <c r="P508" s="1"/>
  <c r="N507"/>
  <c r="P507" s="1"/>
  <c r="N506"/>
  <c r="P506" s="1"/>
  <c r="N505"/>
  <c r="P505" s="1"/>
  <c r="N504"/>
  <c r="P504" s="1"/>
  <c r="N503"/>
  <c r="N484"/>
  <c r="P484" s="1"/>
  <c r="N483"/>
  <c r="P483" s="1"/>
  <c r="N482"/>
  <c r="P482" s="1"/>
  <c r="N481"/>
  <c r="P481" s="1"/>
  <c r="N480"/>
  <c r="P480" s="1"/>
  <c r="N479"/>
  <c r="P479" s="1"/>
  <c r="N478"/>
  <c r="P478" s="1"/>
  <c r="N477"/>
  <c r="P477" s="1"/>
  <c r="N476"/>
  <c r="N475"/>
  <c r="P475" s="1"/>
  <c r="N474"/>
  <c r="P474" s="1"/>
  <c r="N473"/>
  <c r="P473" s="1"/>
  <c r="N472"/>
  <c r="P472" s="1"/>
  <c r="N471"/>
  <c r="P471" s="1"/>
  <c r="N470"/>
  <c r="P470" s="1"/>
  <c r="N469"/>
  <c r="P469" s="1"/>
  <c r="N468"/>
  <c r="P468" s="1"/>
  <c r="N467"/>
  <c r="P467" s="1"/>
  <c r="N466"/>
  <c r="P466" s="1"/>
  <c r="N465"/>
  <c r="P465" s="1"/>
  <c r="N464"/>
  <c r="P464" s="1"/>
  <c r="N463"/>
  <c r="P463" s="1"/>
  <c r="N462"/>
  <c r="P462" s="1"/>
  <c r="N461"/>
  <c r="P461" s="1"/>
  <c r="N460"/>
  <c r="N459"/>
  <c r="P459" s="1"/>
  <c r="N458"/>
  <c r="P458" s="1"/>
  <c r="N437"/>
  <c r="P437" s="1"/>
  <c r="N436"/>
  <c r="P436" s="1"/>
  <c r="N435"/>
  <c r="P435" s="1"/>
  <c r="N434"/>
  <c r="P434" s="1"/>
  <c r="N433"/>
  <c r="P433" s="1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381"/>
  <c r="N380"/>
  <c r="P380" s="1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17"/>
  <c r="N316"/>
  <c r="P316" s="1"/>
  <c r="N315"/>
  <c r="N314"/>
  <c r="P314" s="1"/>
  <c r="N313"/>
  <c r="N312"/>
  <c r="P312" s="1"/>
  <c r="N311"/>
  <c r="N310"/>
  <c r="P310" s="1"/>
  <c r="N309"/>
  <c r="N308"/>
  <c r="P308" s="1"/>
  <c r="N307"/>
  <c r="N306"/>
  <c r="P306" s="1"/>
  <c r="N305"/>
  <c r="N304"/>
  <c r="P304" s="1"/>
  <c r="N303"/>
  <c r="N302"/>
  <c r="P302" s="1"/>
  <c r="N301"/>
  <c r="N300"/>
  <c r="P300" s="1"/>
  <c r="N299"/>
  <c r="N298"/>
  <c r="P298" s="1"/>
  <c r="N297"/>
  <c r="N296"/>
  <c r="P296" s="1"/>
  <c r="N295"/>
  <c r="N294"/>
  <c r="P294" s="1"/>
  <c r="N293"/>
  <c r="N292"/>
  <c r="P292" s="1"/>
  <c r="N291"/>
  <c r="N290"/>
  <c r="P290" s="1"/>
  <c r="N239"/>
  <c r="N237"/>
  <c r="N236"/>
  <c r="N235"/>
  <c r="N234"/>
  <c r="P234" s="1"/>
  <c r="N233"/>
  <c r="N232"/>
  <c r="N231"/>
  <c r="N230"/>
  <c r="P230" s="1"/>
  <c r="N229"/>
  <c r="N228"/>
  <c r="N227"/>
  <c r="N226"/>
  <c r="P226" s="1"/>
  <c r="N225"/>
  <c r="N224"/>
  <c r="N223"/>
  <c r="N222"/>
  <c r="P222" s="1"/>
  <c r="N221"/>
  <c r="N172"/>
  <c r="N171"/>
  <c r="N170"/>
  <c r="P170" s="1"/>
  <c r="N169"/>
  <c r="N168"/>
  <c r="N167"/>
  <c r="N166"/>
  <c r="P166" s="1"/>
  <c r="N165"/>
  <c r="N164"/>
  <c r="N163"/>
  <c r="N162"/>
  <c r="P162" s="1"/>
  <c r="N161"/>
  <c r="N160"/>
  <c r="N159"/>
  <c r="N158"/>
  <c r="P158" s="1"/>
  <c r="N157"/>
  <c r="N156"/>
  <c r="N155"/>
  <c r="N154"/>
  <c r="P154" s="1"/>
  <c r="N153"/>
  <c r="N152"/>
  <c r="N151"/>
  <c r="N150"/>
  <c r="P150" s="1"/>
  <c r="N149"/>
  <c r="N148"/>
  <c r="N147"/>
  <c r="N146"/>
  <c r="P146" s="1"/>
  <c r="N145"/>
  <c r="N144"/>
  <c r="N143"/>
  <c r="N142"/>
  <c r="P142" s="1"/>
  <c r="N141"/>
  <c r="N140"/>
  <c r="N139"/>
  <c r="N138"/>
  <c r="P138" s="1"/>
  <c r="N137"/>
  <c r="N136"/>
  <c r="N135"/>
  <c r="N134"/>
  <c r="P134" s="1"/>
  <c r="N133"/>
  <c r="P133" s="1"/>
  <c r="N132"/>
  <c r="N131"/>
  <c r="P131" s="1"/>
  <c r="N130"/>
  <c r="P130" s="1"/>
  <c r="N129"/>
  <c r="P129" s="1"/>
  <c r="N128"/>
  <c r="P128" s="1"/>
  <c r="N127"/>
  <c r="P127" s="1"/>
  <c r="N99"/>
  <c r="P99" s="1"/>
  <c r="N98"/>
  <c r="P98" s="1"/>
  <c r="N97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P503"/>
  <c r="P511"/>
  <c r="P519"/>
  <c r="P460"/>
  <c r="P476"/>
  <c r="P381"/>
  <c r="P407"/>
  <c r="P408"/>
  <c r="P409"/>
  <c r="P410"/>
  <c r="P411"/>
  <c r="P412"/>
  <c r="P413"/>
  <c r="P414"/>
  <c r="P415"/>
  <c r="P416"/>
  <c r="P417"/>
  <c r="P418"/>
  <c r="P419"/>
  <c r="P420"/>
  <c r="P421"/>
  <c r="P422"/>
  <c r="P423"/>
  <c r="P424"/>
  <c r="P425"/>
  <c r="P426"/>
  <c r="P427"/>
  <c r="P428"/>
  <c r="P429"/>
  <c r="P430"/>
  <c r="P431"/>
  <c r="P347"/>
  <c r="P348"/>
  <c r="P349"/>
  <c r="P350"/>
  <c r="P351"/>
  <c r="P352"/>
  <c r="P353"/>
  <c r="P354"/>
  <c r="P355"/>
  <c r="P356"/>
  <c r="P357"/>
  <c r="P358"/>
  <c r="P359"/>
  <c r="P360"/>
  <c r="P361"/>
  <c r="P362"/>
  <c r="P363"/>
  <c r="P364"/>
  <c r="P365"/>
  <c r="P366"/>
  <c r="P367"/>
  <c r="P368"/>
  <c r="P369"/>
  <c r="P370"/>
  <c r="P371"/>
  <c r="P372"/>
  <c r="P373"/>
  <c r="P374"/>
  <c r="P375"/>
  <c r="P376"/>
  <c r="P377"/>
  <c r="P378"/>
  <c r="P317"/>
  <c r="P239"/>
  <c r="P291"/>
  <c r="P293"/>
  <c r="P295"/>
  <c r="P297"/>
  <c r="P299"/>
  <c r="P301"/>
  <c r="P303"/>
  <c r="P305"/>
  <c r="P307"/>
  <c r="P309"/>
  <c r="P311"/>
  <c r="P313"/>
  <c r="P315"/>
  <c r="P132"/>
  <c r="P136"/>
  <c r="P140"/>
  <c r="P144"/>
  <c r="P148"/>
  <c r="P152"/>
  <c r="P156"/>
  <c r="P160"/>
  <c r="P164"/>
  <c r="P168"/>
  <c r="P172"/>
  <c r="P224"/>
  <c r="P228"/>
  <c r="P232"/>
  <c r="P236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N96"/>
  <c r="P96" s="1"/>
  <c r="P97"/>
  <c r="P135"/>
  <c r="P137"/>
  <c r="P139"/>
  <c r="P141"/>
  <c r="P143"/>
  <c r="P145"/>
  <c r="P147"/>
  <c r="P149"/>
  <c r="P151"/>
  <c r="P153"/>
  <c r="P155"/>
  <c r="P157"/>
  <c r="P159"/>
  <c r="P161"/>
  <c r="P163"/>
  <c r="P165"/>
  <c r="P167"/>
  <c r="P169"/>
  <c r="P171"/>
  <c r="P221"/>
  <c r="P223"/>
  <c r="P225"/>
  <c r="P227"/>
  <c r="P229"/>
  <c r="P231"/>
  <c r="P233"/>
  <c r="P235"/>
  <c r="P237"/>
  <c r="N238"/>
  <c r="P238" s="1"/>
  <c r="N7"/>
  <c r="P7" s="1"/>
  <c r="N379"/>
  <c r="P379" s="1"/>
  <c r="P406"/>
  <c r="N432"/>
  <c r="P432" s="1"/>
</calcChain>
</file>

<file path=xl/comments1.xml><?xml version="1.0" encoding="utf-8"?>
<comments xmlns="http://schemas.openxmlformats.org/spreadsheetml/2006/main">
  <authors>
    <author>Автор</author>
  </authors>
  <commentList>
    <comment ref="Q4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победитель
призер
участник</t>
        </r>
      </text>
    </comment>
    <comment ref="B7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7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7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8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8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9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9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1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1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1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1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0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1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10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1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1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1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1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1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1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11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2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1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1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1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1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2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1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12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3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1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1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1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1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1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3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1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13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4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1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1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1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1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1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4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1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14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5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1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1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1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1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5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1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15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6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1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1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1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1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1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6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1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16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7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1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1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1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1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1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7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1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17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8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1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1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1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1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1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8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1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18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9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1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1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1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1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1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9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1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19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0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2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2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2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2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2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0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2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20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1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2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2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2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2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2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1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2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21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2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2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2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2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2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2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2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2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22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3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2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2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2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2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2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3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2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23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4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2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2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2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2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2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4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2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24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5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2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2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2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2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2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5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2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25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6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2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2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2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2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2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6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2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26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7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2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2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2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2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2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7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2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27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8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2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2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2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2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2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8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2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28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9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2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2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2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2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2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9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2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29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0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3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3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3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3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3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0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3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3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30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3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1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3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3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3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3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3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1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3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3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31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3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2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3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3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3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3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3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2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3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3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32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3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3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3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3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3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3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3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3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3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3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33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3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4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3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3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3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3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3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4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3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3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34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3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5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3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3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3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3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3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5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3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3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35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3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6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3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3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3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3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3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6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3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3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36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3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7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3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3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3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3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3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7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3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3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37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3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8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3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3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3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3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3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8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3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3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38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3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9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3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3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3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3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3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9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3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3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39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3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0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4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4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4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4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4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40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4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4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40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1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4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4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4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4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4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41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4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4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41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2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4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4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4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4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4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42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4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4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42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3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4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4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4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4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4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43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4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4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43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4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4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4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4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4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4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44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4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4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44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5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4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4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4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4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4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45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4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4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45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6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4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4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4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4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4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46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4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4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46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7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4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4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4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4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4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47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4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4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47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8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4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4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4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4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4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48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4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4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48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9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4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4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4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4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4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49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4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4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49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0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5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5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5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5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5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50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5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5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50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5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5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5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5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1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5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5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5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5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5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51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5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5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51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5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5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5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5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2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5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5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5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5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5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52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5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5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52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5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5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5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5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3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5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5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5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5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5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53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5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5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53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5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5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5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5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4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5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5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5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5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5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54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5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5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54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5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5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5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5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5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5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5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5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5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5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55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5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5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55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5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5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5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5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6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5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5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5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5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5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56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5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5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56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5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5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5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5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7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5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5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5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5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5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57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5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5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57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5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5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5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5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8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5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5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5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5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5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58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5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5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58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5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5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5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5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9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5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5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5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5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5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59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5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5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59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5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5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5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5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0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6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6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6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6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6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6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60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6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6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60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6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6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6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6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1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6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6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6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6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6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6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61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6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6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61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6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6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6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6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2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6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6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6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6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6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6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62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6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6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62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6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6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6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6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3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6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6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6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6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6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6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63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6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6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63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6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6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6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6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4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6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6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6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6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6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6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64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6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6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64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6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6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6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6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5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6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6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6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6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6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6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65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6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6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65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6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6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6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6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6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6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6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6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6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6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6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66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6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6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66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6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6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6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6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7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6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6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6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6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6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6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67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6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6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67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6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6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6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6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8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6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6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6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6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6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6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68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6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6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68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6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6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6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6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9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6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6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6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6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6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6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69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6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6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69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6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6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6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6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70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7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7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7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7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7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7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7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70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7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7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70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7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7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7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7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71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7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7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7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7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7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7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7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71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7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7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71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7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7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7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7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72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7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7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7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7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7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7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7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72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7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7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72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7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7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7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7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73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7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7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7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7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7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7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7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73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7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7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73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7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7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7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7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74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7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7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7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7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7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7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7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74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7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7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74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7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7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7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7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75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7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7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7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7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7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7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7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75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7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7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75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7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7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7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7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76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7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7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7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7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7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7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7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76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7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7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76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7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7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7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7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77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7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7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7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7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7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7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7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77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7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7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77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7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7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7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7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78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7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7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7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7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7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7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7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78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7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7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78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7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7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7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7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79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7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7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7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7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7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7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7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79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7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7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79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7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7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7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7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0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8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8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8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8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8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8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8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80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8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8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80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8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8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8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8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1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8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8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8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8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8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8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8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81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8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8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81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8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8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8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8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2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8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8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8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8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8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8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8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82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8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8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82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8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8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8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8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3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8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8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8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8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8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8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8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83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8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8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83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8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8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8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8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4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8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8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8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8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8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8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8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84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8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8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84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8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8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8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8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5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8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8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8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8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8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8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8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85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8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8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85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8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8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8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8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6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8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8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8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8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8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8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8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86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8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8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86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86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8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8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8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7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8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8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8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8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8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8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8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87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8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8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87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87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8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8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8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8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8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8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8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8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8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8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8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88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8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8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88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88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8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8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8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9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8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8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8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8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8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8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8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89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8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8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89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89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8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8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8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0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9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9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9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9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9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9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9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90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9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9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90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90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9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9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9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1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9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9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9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9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9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9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9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91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9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9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91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91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9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9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9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2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9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9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9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9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9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9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9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92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9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9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92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92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9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9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9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3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9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9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9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9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9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9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9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93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9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9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93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93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9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9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9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4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9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9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9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9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9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9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9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94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9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9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94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94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9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9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9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5" authorId="0">
      <text>
        <r>
          <rPr>
            <sz val="9"/>
            <color indexed="81"/>
            <rFont val="Tahoma"/>
            <family val="2"/>
            <charset val="204"/>
          </rPr>
          <t xml:space="preserve">4 класс:
максимум - 2 балла
</t>
        </r>
      </text>
    </comment>
    <comment ref="C9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9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E9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F9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G9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- 2 балла</t>
        </r>
      </text>
    </comment>
    <comment ref="H9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9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95" authorId="0">
      <text>
        <r>
          <rPr>
            <b/>
            <sz val="9"/>
            <color indexed="81"/>
            <rFont val="Tahoma"/>
            <family val="2"/>
            <charset val="204"/>
          </rPr>
          <t>4 класс: 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9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- 5 баллов</t>
        </r>
      </text>
    </comment>
    <comment ref="L9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 балла</t>
        </r>
      </text>
    </comment>
    <comment ref="M95" authorId="0">
      <text>
        <r>
          <rPr>
            <b/>
            <sz val="9"/>
            <color indexed="81"/>
            <rFont val="Tahoma"/>
            <family val="2"/>
            <charset val="204"/>
          </rPr>
          <t>4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95" authorId="0">
      <text>
        <r>
          <rPr>
            <b/>
            <sz val="9"/>
            <color indexed="81"/>
            <rFont val="Tahoma"/>
            <family val="2"/>
            <charset val="204"/>
          </rPr>
          <t>4 класс:
максимум - 34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9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9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9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9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96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9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9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9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9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9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9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9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9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9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9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9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9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9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9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97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9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9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9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9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9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9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9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9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9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9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9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9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9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9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98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9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9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9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9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9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9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9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9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9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9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9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9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9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9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99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9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9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9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9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9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9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9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9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9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9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9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9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9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0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00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0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0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0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0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0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0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0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0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0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0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0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0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01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0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0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0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0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0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0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0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0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0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0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0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0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02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0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0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0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0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0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0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0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0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0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0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0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0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03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0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0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0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0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0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0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0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0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0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0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0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0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04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0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0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0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0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0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0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0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0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0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0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0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0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05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0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0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0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0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0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0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0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0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0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0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0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0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06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0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0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0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0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0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0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0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0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0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0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0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0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07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0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0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0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0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0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0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0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0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0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0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0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0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08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0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0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0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0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0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0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0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0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0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0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0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0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09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0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0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0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0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0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0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0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0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0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0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0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1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10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1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1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1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1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1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1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1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1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1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1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1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1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1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11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1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1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1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1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1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1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1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1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1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1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1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1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1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12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1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1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1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1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1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1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1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1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1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1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1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1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1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13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1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1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1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1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1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1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1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1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1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1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1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1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1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14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1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1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1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1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1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1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1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1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1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1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1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1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1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15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1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1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1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1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1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1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1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1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1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1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1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1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1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16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1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1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1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1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1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1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1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1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1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1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1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1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1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17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1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1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1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1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1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1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1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1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1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1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1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1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1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18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1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1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1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1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1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1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1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1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1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1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1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1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1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19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1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1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1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1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1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1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1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1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1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1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1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1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2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2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20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2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2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2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2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2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2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2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2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2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2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2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2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2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2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21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2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2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2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2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2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2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2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2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2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2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2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2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2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2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22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2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2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2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2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2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2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2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2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2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2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2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2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2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2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23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2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2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2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2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2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2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2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2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2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2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2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2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2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2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24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2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2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2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2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2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2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2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2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2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2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2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2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2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2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25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2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2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2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2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2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2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2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2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2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2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2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2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2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2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26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2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2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2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2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2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2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2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2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2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2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2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2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2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2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27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2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2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2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2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2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2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2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2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2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2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2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2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2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2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28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2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2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2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2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2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2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2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2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2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2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2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2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2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2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29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2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2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2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2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2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2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2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2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2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2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2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2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3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3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30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3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3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3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3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3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3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3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3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3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3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3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3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3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3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31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3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3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3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3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3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3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3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3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3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3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3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3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3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3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32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3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3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3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3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3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3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3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3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3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3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3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3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3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3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33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3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3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3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3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3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3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3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3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3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3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3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3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3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3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34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3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3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3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3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3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3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3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3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3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3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3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3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3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3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35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3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3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3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3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3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3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3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3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3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3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3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3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3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3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36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3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3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3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3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3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3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3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3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3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3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3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3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3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3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37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3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3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3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3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3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3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3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3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3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3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3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3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3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3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38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3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3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3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3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3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3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3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3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3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3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3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3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3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3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39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3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3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3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3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3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3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3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3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3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3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3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4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4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40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4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4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4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4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4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4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4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4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4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4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4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4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4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41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4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4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4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4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4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4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4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4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4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4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4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4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4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42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4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4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4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4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4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4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4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4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4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4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4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4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4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43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4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4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4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4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4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4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4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4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4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4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4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4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4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44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4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4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4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4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4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4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4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4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4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4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4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4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4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45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4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4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4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4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4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4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4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4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4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4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4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4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4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46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4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4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4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4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4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4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4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4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4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4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4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4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4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47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4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4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4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4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4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4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4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4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4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4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4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4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4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48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4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4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4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4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4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4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4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4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4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4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4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4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4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49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4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4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4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4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4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4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4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4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4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4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4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5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5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50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5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5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5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5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5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5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5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5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5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5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5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5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5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5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5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51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5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5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5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5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5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5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5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5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5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5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5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5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5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5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5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52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5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5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5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5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5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5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5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5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5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5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5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5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5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5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5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53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5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5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5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5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5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5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5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5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5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5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5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5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5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5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5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54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5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5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5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5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5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5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5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5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5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5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5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5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B15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5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55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5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5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5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5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5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5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5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5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5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5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5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5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B15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5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56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5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5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5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5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5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5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5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5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5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5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5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5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B15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5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57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5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5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5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5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5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5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5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5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5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5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5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5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B15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5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58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5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5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5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5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5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5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5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5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5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5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5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5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B15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5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59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5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5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5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5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5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5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5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5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5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5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5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5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B16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6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60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6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6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6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6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6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6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6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6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6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6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B16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6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61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6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6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6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6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6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6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6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6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6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6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B16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6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62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6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6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6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6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6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6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6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6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6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6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B16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6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63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6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6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6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6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6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6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6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6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6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6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B16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6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64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6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6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6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6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6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6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6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6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6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6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B16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6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65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6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6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6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6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6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6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6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6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6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6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B16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6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66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6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6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6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6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6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6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6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6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6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6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B16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6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67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6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6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6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6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6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6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6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6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6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6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B16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6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68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6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6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6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6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6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6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6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6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6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6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B16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6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69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6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6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6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6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6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6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6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6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6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6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B17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7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70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7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7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7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7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7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7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7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7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7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7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7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7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B17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7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71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7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7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7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7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7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7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7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7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7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7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7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7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B17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7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72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7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7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7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7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7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7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7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7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7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7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7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7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7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7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7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73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7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7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7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7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7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7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7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7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7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7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7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7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7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7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7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74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7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7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7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7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7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7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7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7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7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7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7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7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7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7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7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75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7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7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7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7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7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7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7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7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7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7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7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7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7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7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7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76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7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7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7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7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7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7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7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7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7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7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7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7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7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7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7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77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7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7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7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7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7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7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7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7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7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7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7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7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7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7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7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78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7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7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7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7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7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7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7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7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7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7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7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7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7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7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7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79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7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7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7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7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7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7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7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7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7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7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7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7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7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8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8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80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8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8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8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8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8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8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8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8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8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8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8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8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8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8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81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8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8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8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8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8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8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8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8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8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8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8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8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8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8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82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8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8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8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8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8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8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8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8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8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8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8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8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8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8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83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8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8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8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8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8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8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8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8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8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8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8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8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8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8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84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8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8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8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8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8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8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8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8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8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8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8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8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8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8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85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8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8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8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8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8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8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8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8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8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8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8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8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8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8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86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8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8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8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8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8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8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8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8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8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8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8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8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8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8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87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8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8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8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8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8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8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8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8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8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8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8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8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8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8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88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8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8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8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8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8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8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8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8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8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8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8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8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8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8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89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8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8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8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8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8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8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8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8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8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8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8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8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9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9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90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9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9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9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9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9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9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9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9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9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9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9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9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9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9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9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91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9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9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9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9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9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9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9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9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9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9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9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9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9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9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9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92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9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9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9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9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9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9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9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9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9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9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9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9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9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9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9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93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9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9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9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9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9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9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9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9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9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9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9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9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9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9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9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94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9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9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9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9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9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9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9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9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9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9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9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9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9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9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9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95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9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9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9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9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9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9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9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9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9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9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9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9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9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9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9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96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9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9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9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9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9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9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9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9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9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9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9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9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9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9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9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97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9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9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9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9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9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9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9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9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9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9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9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9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9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9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9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98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9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9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9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9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9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9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9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9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9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9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9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9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9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9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19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199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9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9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19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9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9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9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9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9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9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9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19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19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19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0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20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200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0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0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20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0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0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0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0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0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0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0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0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0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0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0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20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201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0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0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20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0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0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0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0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0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0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0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0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0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0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0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20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202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0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0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20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0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0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0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0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0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0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0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0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0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0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0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20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203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0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0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20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0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0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0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0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0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0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0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0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0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0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0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20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204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0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0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20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0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0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0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0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0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0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0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0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0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0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0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20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205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0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0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20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0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0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0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0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0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0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0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0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0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0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0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20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206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0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0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20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0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0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0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0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0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0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0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0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0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0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0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20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207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0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0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20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0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0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0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0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0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0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0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0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0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0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0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20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208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0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0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20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0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0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0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0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0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0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0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0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0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0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0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20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209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0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0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20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0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0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0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0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0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0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0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0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0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0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1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21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210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1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1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21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1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1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1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1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1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1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1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1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1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1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1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21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211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1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1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21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1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1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1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1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1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1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1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1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1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1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1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21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212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1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1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21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1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1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1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1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1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1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1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1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1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1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1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21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213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1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1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21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1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1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1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1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1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1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1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1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1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1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1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21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214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1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1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21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1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1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1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1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1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1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1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1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1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1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1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21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215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1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1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21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1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1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1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1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1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1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1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1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1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1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1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21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216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1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1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21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1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1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1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1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1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1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1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1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1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1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1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21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217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1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1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21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1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1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1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1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1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1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1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1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1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1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1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21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218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1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1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21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1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1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1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1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1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1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1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1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1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1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1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21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219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1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1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21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1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1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1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1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1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1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1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1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1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1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2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22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220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2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2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22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2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2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2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2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2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2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2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2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2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2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2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22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221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2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2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22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2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2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2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2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2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2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2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2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2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2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2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22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222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2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2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22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2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2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2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2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2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2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2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2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2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2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2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22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223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2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2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22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2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2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2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2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2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2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2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2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2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2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2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22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224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2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2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22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2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2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2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2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2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2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2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2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2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2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2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22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225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2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2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22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2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2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2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2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2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2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2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2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2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2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2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22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226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2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2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22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2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2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2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2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2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2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2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2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2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2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2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22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227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2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2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22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2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2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2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2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2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2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2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2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2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2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2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22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228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2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2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22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2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2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2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2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2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2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28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2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2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2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2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22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229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2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2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22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2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2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2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2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2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2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29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2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2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2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3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23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230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3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3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23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3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3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3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3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3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3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30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3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3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3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3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23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231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3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3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23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3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3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3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3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3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3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31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3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3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3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3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23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232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3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3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23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3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3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3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3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3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3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32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3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3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3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3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23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233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3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3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23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3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3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3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3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3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3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33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3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3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3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3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23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234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3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3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23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3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3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3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3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3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3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34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3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3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3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3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23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235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3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3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23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3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3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3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3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3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3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35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3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3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3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3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23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236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3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3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23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3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3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3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3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3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3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36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3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3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3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3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- 12 баллов</t>
        </r>
      </text>
    </comment>
    <comment ref="C23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</text>
    </comment>
    <comment ref="D237" authorId="0">
      <text>
        <r>
          <rPr>
            <b/>
            <sz val="9"/>
            <color indexed="81"/>
            <rFont val="Tahoma"/>
            <family val="2"/>
            <charset val="204"/>
          </rPr>
          <t>5-6 класс:
максимум - 13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3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- 9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3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- 3 балла</t>
        </r>
      </text>
    </comment>
    <comment ref="G23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3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3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3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-14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3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3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3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37" authorId="0">
      <text>
        <r>
          <rPr>
            <b/>
            <sz val="9"/>
            <color indexed="81"/>
            <rFont val="Tahoma"/>
            <family val="2"/>
            <charset val="204"/>
          </rPr>
          <t>5-6 классы:
максимум - 75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3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3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3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3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3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3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3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3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3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3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3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3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3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3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3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3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3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3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3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3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3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3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3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3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3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3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3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3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3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3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3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3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3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3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3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4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4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4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4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4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4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4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4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4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4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4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4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4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4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4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4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4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4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4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4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4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4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4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4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4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4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4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4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4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4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4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4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4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4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4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4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4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4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4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4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4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4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4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4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4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4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4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4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4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4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4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4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4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4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4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4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4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4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4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4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4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4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4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4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4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4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4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4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4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4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4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4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4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4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4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4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4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4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4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4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4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4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4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4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4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4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4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4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4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4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4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4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4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4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4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4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4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4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4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4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4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4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4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4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4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4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4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4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4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4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4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4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4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4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4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4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4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4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4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4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4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4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4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4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4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4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4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4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4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4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4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4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4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4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4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4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4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4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4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4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4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4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4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4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4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4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4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4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4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4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4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4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4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4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4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4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4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4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4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4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5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5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5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5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5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5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5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5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5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5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5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5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5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5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5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5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5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5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5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5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5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5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5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5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5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5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5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5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5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5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5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5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5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5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5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5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5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5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5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5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5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5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5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5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5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5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5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5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5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5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5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5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5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5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5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5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5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5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5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5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5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5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5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5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5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5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5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5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5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5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5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5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5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5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5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5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5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5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5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5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5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5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5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5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5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5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5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5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5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5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5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5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5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5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5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5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5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5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5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5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5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5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5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5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5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5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5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5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5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5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5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5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5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5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5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5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5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5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5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5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5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5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5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5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5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5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5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5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5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5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5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5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5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5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5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5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5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5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5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5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5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5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5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5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5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5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5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5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5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5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5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5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5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5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5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5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5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5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5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5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6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6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6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6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6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6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6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6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6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6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6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6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6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6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6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6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6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6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6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6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6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6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6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6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6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6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6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6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6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6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6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6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6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6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6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6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6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6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6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6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6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6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6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6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6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6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6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6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6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6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6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6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6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6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6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6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6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6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6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6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6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6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6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6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6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6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6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6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6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6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6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6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6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6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6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6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6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6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6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6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6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6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6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6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6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6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6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6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6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6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6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6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6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6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6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6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6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6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6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6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6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6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6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6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6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6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6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6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6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6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6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6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6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6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6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6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6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6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6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6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6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6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6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6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6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6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6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6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6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6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6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6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6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6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6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6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6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6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6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6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6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6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6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6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6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6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6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6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6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6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6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6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6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6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6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6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6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6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6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6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7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7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7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7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7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7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7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7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7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7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7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7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7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7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7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7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7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7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7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7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7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7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7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7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7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7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7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7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7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7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7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7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7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7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7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7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7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7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7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7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7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7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7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7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7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7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7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7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7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7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7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7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7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7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7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7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7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7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7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7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7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7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7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7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7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7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7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7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7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7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7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7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7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7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7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7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7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7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7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7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7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7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7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7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7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7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7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7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7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7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7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7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7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7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7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7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7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7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7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7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7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7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7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7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7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7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7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7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7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7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7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7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7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7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7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7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7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7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7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7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7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7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7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7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7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7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7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7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7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7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7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7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7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7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7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7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7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7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7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7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7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7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7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7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7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7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7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7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7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7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7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7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7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7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7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7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7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7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7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7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8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8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8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8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8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8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8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8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8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8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8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8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8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8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8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8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8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8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8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8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8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8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8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8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8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8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8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8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8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8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8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8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8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8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8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8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8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8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8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8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8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8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8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8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8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8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8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8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8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8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8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8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8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8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8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8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8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8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8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8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8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8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8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8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8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8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8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8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8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8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8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8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8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8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8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8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8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8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8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8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8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8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8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8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8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8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8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8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8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8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8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8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8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8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8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8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8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8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8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8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8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8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8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8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8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8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8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8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8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8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8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8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8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8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8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8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8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8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8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8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8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8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8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8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8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8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8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8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8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8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8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8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8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8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8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8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8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8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8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8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8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8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8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8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8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8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8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8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8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8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9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9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9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9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9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9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9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9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9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9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9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9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9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9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9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9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9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9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9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9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9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9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9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9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9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9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9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9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9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9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9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9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9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9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9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9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9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9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9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9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9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9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9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9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9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9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9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9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9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9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9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9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9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9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9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9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9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9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9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9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9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9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9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9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9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9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9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9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9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9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9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9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9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9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9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9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9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9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9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9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9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9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9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9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9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9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9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9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9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9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9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9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9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9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9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9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9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9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9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9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9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9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9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9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9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9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9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9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9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9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9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9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9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9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9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9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9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9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9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9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9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9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9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9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9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9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9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9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9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9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9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9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9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9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9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9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29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9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9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29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9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29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9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29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9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9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9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29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29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29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0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0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0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0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0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0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0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0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0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0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0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0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0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0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0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0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0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0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0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0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0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0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0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0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0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0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0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0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0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0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0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0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0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0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0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0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0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0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0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0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0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0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0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0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0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0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0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0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0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0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0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0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0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0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0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0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0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0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0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0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0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0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0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0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0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0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0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0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0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0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0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0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0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0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0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0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0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0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0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0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0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0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0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0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0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0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0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0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0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0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0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0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0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0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0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0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0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0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0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0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0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0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0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0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0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0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0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0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0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0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0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0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0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0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0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0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0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0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0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0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0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0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0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0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0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0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0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0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0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0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0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0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0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0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0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0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0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0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0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0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0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0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0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0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0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0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0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0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0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0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0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0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0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0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0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0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0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0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0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0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1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1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1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1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1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1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1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1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1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1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1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1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1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1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1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1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1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1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1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1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1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1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1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1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1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1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1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1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1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1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1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1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1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1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1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1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1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1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1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1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1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1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1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1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1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1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1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1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1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1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1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1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1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1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1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1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1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1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1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1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1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1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1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1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1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1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1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1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1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1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1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1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1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1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1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1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1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1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1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1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1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1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1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1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1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1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1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1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1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1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1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1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1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1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1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1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1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1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1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1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1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1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1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1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1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1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1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1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1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1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1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1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1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1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1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1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1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1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1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1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1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1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1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1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1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1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1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1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1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1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1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1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1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1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1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1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1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1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1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1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1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1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1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1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1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1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1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1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1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1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1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1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1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1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1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1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1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1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1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2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2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2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2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2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2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2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2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2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2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2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2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2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2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2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2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2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2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2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2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2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2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2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2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2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2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2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2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2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2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2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2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2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2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2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2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2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2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2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2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2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2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2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2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2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2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2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2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2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2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2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2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2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2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2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2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2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2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2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2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2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2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2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2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2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2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2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2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2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2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2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2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2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2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2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2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2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2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2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2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2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2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2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2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2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2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2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2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2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2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2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2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2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2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2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2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2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2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2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2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2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2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2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2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2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2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2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2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2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2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2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2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2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2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2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2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2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2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2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2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2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2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2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2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2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2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2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2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2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2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2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2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2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2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2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2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2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2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2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2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2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2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2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2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2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2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2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2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2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2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2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2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2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2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2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2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2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2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2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2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3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3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3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3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3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3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3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3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3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3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3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3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3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3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3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3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3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3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3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3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3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3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3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3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3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3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3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3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3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3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3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3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3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3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3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3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3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3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3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3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3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3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3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3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3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3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3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3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3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3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3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3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3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3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3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3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3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3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3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3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3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3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3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3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3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3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3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3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3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3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3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3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3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3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3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3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3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3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3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3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3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3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3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3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3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3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3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3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3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3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3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3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3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3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3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3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3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3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3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3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3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3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3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3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3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3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3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3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3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3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3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3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3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3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3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3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3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3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3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3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3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3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3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3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3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3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3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3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3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3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3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3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3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3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3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3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3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3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3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3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3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3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3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3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3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3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3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3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3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3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3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3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3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3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3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3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3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3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3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3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4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4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4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4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4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4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4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4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4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4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4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4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4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4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4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4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4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4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4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4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4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4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4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4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4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4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4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4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4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4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4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4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4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4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4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4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4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4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4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4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4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4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4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4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4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4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4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4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4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4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4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4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4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4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4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4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4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4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4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4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4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4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4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4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4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4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4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4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4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4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4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4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4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4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4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4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4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4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4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4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4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4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4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4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4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4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4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4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4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4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4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4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4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4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4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4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4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4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4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4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4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4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4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4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4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4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4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4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4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4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4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4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4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4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4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4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4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4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4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4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4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4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4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4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4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4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4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4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4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4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4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4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4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4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4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4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4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4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4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4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4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4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4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4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4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4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4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4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4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4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4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4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4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4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4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4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4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4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4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4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5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5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5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5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5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5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5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5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5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5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5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5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5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5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5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5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5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5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5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5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5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5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5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5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5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5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5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5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5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5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5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5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5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5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5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5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5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5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5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5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5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5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5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5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5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5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5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5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5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5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5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5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5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5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5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5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5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5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5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5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5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5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5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5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5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5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5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5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5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5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5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5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5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5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5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5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5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5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5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5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5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5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5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5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5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5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5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5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5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5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5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5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5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5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5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5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5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5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5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5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5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5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5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5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5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5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5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5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5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5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5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5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5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5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5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5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5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5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5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5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5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5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5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5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5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5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5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5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5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5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5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5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5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5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5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5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5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5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5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5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5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5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5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5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5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5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5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5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5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5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5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5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5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5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5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5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5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5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5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5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6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6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6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6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6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6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6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6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6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6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6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6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6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6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6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6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6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6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6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6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6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6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6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6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6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6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6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6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6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6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6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6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6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6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6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6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6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6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6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6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6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6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6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6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6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6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6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6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6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6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6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6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6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6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6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6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6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6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6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6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6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6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6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6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6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6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6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6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6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6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6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6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6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6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6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6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6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6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6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6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6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6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6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6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6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6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6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6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6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6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6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6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6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6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6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6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6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6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6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6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6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6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6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6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6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6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6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6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6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6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6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6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6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6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6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6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6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6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6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6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6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6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6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6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6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6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6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6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6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6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6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6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6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6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6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6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6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6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6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6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6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6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6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6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6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6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6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6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6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6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6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6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6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6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6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6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69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6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6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6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7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7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7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7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7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7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7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7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7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7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7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7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70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7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7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7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7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7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7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7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7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7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7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7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7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7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7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7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71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7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7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7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7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7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7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7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7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7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7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7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7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7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7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7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72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7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7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7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7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7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7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7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7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7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7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7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7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7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7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7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73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7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7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7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7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7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7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7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7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7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7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7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7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7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7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7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74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7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7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7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7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7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7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7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7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7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7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7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7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7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7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7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75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7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7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7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7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7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7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7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7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7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7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7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7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7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7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7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76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7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7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7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7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7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7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7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7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7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7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7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7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7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7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7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77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7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7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7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7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- 11 баллов</t>
        </r>
      </text>
    </comment>
    <comment ref="C37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7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7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- 7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7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</text>
    </comment>
    <comment ref="G37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7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- 4 балла</t>
        </r>
      </text>
    </comment>
    <comment ref="I37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7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-3 балла</t>
        </r>
      </text>
    </comment>
    <comment ref="K37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7-8 классы:
максимум - 4 балла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7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- 2 балла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7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- 10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78" authorId="0">
      <text>
        <r>
          <rPr>
            <b/>
            <sz val="9"/>
            <color indexed="81"/>
            <rFont val="Tahoma"/>
            <family val="2"/>
            <charset val="204"/>
          </rPr>
          <t>7-8 классы:
максимум - 68 баллов</t>
        </r>
      </text>
    </comment>
    <comment ref="Q37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7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7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7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37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37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37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37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37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37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37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37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37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379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79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7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37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7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7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8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38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38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38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38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38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38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38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38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38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380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80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8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38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8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8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8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38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38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38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38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38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38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38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38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38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381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81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8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38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8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8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8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38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38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38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38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38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38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38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38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38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382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82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8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38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8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8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8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38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38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38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38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38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38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38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38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38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383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83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8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38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8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8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8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38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38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38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38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38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38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38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38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38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384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84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8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38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8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8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8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38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38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38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38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38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38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38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38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38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385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85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8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38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8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8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8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38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38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38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38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38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38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38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38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38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386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86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8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38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8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8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8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38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38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38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38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38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38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38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38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38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387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87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8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38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8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8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8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38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38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38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38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38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38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38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38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38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388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88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8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38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8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8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8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38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38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38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38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38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38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38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38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38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389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89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8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38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8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8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9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39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39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39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39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39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39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39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39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39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390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90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9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39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9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9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9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39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39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39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39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39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39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39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39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39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391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91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9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39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9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9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9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39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39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39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39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39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39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39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39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39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392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92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9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39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9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9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9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39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39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39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39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39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39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39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39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39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393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93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9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39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9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9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9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39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39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39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39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39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39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39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39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39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394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94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9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39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9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9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9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39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39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39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39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39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39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39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39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39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395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95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9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39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9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9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9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39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39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39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39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39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39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39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39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39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396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96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9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39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9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9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9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39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39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39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39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39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39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39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39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39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397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97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9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39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9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9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9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39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39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39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39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39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39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39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39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39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398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98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9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39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9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9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9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39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39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39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39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39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39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39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39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39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399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99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39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39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39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39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0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40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40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40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40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40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40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40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40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40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400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00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0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0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0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0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0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40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40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40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40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40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40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40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40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40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401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01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0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0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0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0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0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40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40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40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40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40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40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40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40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40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402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02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0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0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0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0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0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40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40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40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40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40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40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40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40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40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403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03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0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0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0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0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0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40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40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40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40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40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40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40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40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40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404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04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0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0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0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0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0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40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40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40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40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40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40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40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40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40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405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05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0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0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0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0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0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40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40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40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40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40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40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40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40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40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406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06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0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0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0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0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0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40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40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40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40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40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40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40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40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40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407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07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0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0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0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0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0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40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40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40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40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40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40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40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40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40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408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08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0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0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0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0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0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40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40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40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40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40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40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40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40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40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409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09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0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0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0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0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1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41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41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41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41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41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41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41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41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41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410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10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1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1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1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1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1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41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41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41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41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41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41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41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41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41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411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11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1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1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1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1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1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41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41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41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41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41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41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41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41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41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412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12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1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1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1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1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1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41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41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41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41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41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41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41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41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41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413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13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1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1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1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1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1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41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41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41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41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41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41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41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41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41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414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14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1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1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1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1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1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41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41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41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41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41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41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41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41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41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415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15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1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1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1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1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1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41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41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41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41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41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41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41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41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41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416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16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1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1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1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1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1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41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41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41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41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41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41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41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41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41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417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17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1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1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1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1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1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41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41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41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41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41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41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41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41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41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418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18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1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1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1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1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1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41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41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41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41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41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41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41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41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41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419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19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1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1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1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1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2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42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42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42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42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42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42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42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42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42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420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20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2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2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2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2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2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42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42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42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42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42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42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42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42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42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421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21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2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2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2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2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2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42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42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42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42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42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42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42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42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42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422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22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22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2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2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2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2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42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42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42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42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42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42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42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42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42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423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23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23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2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2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2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2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42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42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42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42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42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42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42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42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42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424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24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24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2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2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2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2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42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42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42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42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42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42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42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42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42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425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25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25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2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2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2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2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42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42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42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42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42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42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42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42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42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426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26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26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2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2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2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2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42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42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42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42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42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42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42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42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42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427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27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27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2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2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2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2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42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42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42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42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42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42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42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42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42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428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28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28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2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2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2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2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42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42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42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42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42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42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42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42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42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429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29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29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2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2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2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3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43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43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43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43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43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43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43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43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43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430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30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30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3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3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3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3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- 4 балла</t>
        </r>
      </text>
    </comment>
    <comment ref="C43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D43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- 6 баллов</t>
        </r>
      </text>
    </comment>
    <comment ref="E43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F43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- 16 баллов</t>
        </r>
      </text>
    </comment>
    <comment ref="G43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- 18 баллов</t>
        </r>
      </text>
    </comment>
    <comment ref="H43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- 7 баллов</t>
        </r>
      </text>
    </comment>
    <comment ref="I43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- 5 баллов</t>
        </r>
      </text>
    </comment>
    <comment ref="J43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- 17 баллов</t>
        </r>
      </text>
    </comment>
    <comment ref="K43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- 13 баллов</t>
        </r>
      </text>
    </comment>
    <comment ref="L431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31" authorId="0">
      <text>
        <r>
          <rPr>
            <b/>
            <sz val="9"/>
            <color indexed="81"/>
            <rFont val="Tahoma"/>
            <family val="2"/>
            <charset val="204"/>
          </rPr>
          <t>9 класс: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31" authorId="0">
      <text>
        <r>
          <rPr>
            <b/>
            <sz val="9"/>
            <color indexed="81"/>
            <rFont val="Tahoma"/>
            <family val="2"/>
            <charset val="204"/>
          </rPr>
          <t>9 класс:
максимум - 98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43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3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3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3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3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3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3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3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3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3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3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3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3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3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3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3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3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3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3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3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3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3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3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3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3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3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3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3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3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3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3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3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3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3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3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3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3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3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3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3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3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3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3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3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3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3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3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3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3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3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3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3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3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3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3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3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3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3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3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3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3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3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3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3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3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3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3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3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3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3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3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3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3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3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3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3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3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3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3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3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3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3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3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3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3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3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3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3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3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3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3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3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3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3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3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3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3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3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3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3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3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3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3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3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3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3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3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3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3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3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3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3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3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3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3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3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3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3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3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3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3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3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3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3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3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3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3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3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3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3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3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4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4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4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4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4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4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4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4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4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4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4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4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4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4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4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4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4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4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4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4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4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4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4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4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4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4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4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4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4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4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4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4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4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4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4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4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4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4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4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4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4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4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4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4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4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4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4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4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4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4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4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4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4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4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4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4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4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4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4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4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4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4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4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4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4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4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4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4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4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4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4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4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4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4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4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4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4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4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4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4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4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4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4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4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4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4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4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4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4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4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4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4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4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4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4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4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4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4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4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4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4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4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4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4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4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4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4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4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4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4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4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4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4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4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4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4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4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4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4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4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4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4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4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4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4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4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4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4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4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4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4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4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4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4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4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4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4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4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4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4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4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4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4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4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4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4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4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4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4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4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4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4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4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4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4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4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4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4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4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4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5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5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5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5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5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5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5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5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5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5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5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5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5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5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5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5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5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5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5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5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5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5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5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5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5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5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5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5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5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5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5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5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5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5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5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5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5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5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5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5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5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5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5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5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5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5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5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5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5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5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5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5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5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5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5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5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5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5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5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5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5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5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5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5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5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5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5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5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5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5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5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5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5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5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5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5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5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5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5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5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5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5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5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5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5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5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5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5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5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5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5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5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5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5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5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5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5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5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5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5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5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5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5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5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5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5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5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5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5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5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5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5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5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5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5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5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5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5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5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5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5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5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5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5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5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5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5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5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5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5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5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5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5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5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5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5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5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5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5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5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5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5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5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5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5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5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5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5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5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5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5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5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5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5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5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5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5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5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5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5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6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6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6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6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6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6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6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6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6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6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6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6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6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6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6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6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6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6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6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6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6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6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6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6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6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6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6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6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6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6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6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6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6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6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6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6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6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6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6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6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6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6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6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6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6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6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6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6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6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6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6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6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6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6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6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6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6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6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6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6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6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6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6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6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6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6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6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6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6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6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6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6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6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6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6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6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6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6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6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6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6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6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6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6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6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6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6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6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6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6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6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6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6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6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6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6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6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6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6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6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6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6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6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6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6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6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6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6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6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6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6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6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6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6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6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6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6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6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6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6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6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6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6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6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6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6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6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6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6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6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6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6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6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6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6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6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6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6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6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6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6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6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6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6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6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6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6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6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6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6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6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6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6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6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6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6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6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6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6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6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7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7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7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7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7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7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7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7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7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7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7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7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7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7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7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7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7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7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7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7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7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7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7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7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7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7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7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7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7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7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7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7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7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7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7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7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7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7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7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7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7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7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7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7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7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7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7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7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7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7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7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7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7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7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7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7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7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7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7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7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7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7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7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7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7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7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7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7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7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7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7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7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7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7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7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7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7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7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7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7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7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7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7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7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7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7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7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7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7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7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7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7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7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7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7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7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7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7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7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7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7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7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7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7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7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7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7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7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7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7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7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7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7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7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7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7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7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7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7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7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7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7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7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7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7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7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7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7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7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7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7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7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7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7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7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7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7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7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7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7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7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7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7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7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7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7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7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7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7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7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7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7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7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7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7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7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7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7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7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7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8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8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8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8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8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8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8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8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8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8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8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8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8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8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8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8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8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8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8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8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8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8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8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8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8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8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8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8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8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8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8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8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8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8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8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8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8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8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8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8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8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8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8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8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8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8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8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8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8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8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8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8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8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8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8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8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8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8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8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8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8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8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8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8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8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8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8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8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8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8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8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8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8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8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8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8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8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8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8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8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8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8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8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8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8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8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8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8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8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8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8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8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8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8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8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8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8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8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8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8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8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8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8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8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8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8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8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8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8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8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8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8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8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8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8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8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8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8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8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8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8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8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8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8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8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8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8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8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8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8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8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8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8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8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8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8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8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8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8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8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8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8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8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8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8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8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8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8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8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8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8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8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8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8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8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8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8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8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8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8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9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9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9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9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9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9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9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9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9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9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9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9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9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9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9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9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9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9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9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9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9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9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9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9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9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9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9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9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9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9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9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9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9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9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9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9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9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9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9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9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9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9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9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9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9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9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9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9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9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9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9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9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9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9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9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9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9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9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9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9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9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9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9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9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9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9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9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9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9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9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9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9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9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9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9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9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9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9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9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9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9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9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9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9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9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9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9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9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9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9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9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9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9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9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9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9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9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9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9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9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9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9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9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9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9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9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9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9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9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9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9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9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9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9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9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9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9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9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9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9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9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9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9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9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9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9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9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9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9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9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9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9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9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9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9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9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9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9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9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9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9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9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9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9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9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9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49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49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49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49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49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49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49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49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49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9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49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49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49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49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0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50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50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50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50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50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50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50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50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50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50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0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50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50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50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50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0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50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50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50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50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50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50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50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50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50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50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0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50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50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50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50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0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50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50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50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50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50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50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50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50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50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50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0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50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50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50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50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0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50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50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50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50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50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50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50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50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50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50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0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50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50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50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50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0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50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50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50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50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50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50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50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50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50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50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0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50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50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50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50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0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50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50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50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50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50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50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50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50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50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50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0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50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50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50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50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0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50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50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50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50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50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50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50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50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50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50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0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50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50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50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50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0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50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50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50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50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50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50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50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50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50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50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0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50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50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50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50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0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50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50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50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50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50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50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50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50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50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50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0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50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50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50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50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0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50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50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50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50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50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50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50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50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50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50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0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50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50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50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50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1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51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51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51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51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51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51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51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51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51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51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1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51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51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51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51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1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51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51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51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51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51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51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51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51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51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51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1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51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51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51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51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1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51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51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51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51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51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51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51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51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51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51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1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512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51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512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51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1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51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51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51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51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51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51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51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51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51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51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1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513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51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513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51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1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51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51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51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51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51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51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51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51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51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51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1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514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51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514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51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1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51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51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51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51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51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51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51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51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51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51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1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515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51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515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51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1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51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51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51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51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51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51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51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51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51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51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1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516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51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516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51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1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51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51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51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51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51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51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51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51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51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51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1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517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51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517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51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1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51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51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51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51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51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51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51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51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51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51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1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518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51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518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51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1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51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51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51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51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51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51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51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51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51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51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1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519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51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519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51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2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52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52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52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52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52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52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52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52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52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52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2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520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52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520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52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2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-5 баллов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52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- 8 баллов</t>
        </r>
      </text>
    </comment>
    <comment ref="D52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E52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- 16 баллов</t>
        </r>
      </text>
    </comment>
    <comment ref="F52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G52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- 5баллов</t>
        </r>
      </text>
    </comment>
    <comment ref="H52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- 3 балла</t>
        </r>
      </text>
    </comment>
    <comment ref="I52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- 5 баллов</t>
        </r>
      </text>
    </comment>
    <comment ref="J52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- 10 баллов</t>
        </r>
      </text>
    </comment>
    <comment ref="K52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52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2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не заполнять
(нет задания)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521" authorId="0">
      <text>
        <r>
          <rPr>
            <b/>
            <sz val="9"/>
            <color indexed="81"/>
            <rFont val="Tahoma"/>
            <family val="2"/>
            <charset val="204"/>
          </rPr>
          <t>10-11 классы:
максимум - 62 балла</t>
        </r>
      </text>
    </comment>
    <comment ref="Q52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U521" authorId="0">
      <text>
        <r>
          <rPr>
            <b/>
            <sz val="9"/>
            <color indexed="81"/>
            <rFont val="Tahoma"/>
            <charset val="1"/>
          </rPr>
          <t>сокращенное наименование ОУ в соответствии с Уставом</t>
        </r>
      </text>
    </comment>
    <comment ref="W52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<sst xmlns="http://schemas.openxmlformats.org/spreadsheetml/2006/main" count="712" uniqueCount="50">
  <si>
    <t>ПРОТОКОЛ</t>
  </si>
  <si>
    <t>шифр</t>
  </si>
  <si>
    <t xml:space="preserve">общее количество баллов </t>
  </si>
  <si>
    <t>место</t>
  </si>
  <si>
    <t>количество баллов за задания*</t>
  </si>
  <si>
    <t>класс</t>
  </si>
  <si>
    <t xml:space="preserve">              Школа</t>
  </si>
  <si>
    <t>литера класса</t>
  </si>
  <si>
    <t>Фамилия участника</t>
  </si>
  <si>
    <t>Имя участника</t>
  </si>
  <si>
    <t>Отчество участника</t>
  </si>
  <si>
    <t xml:space="preserve">Фамилия педагога                                  </t>
  </si>
  <si>
    <t xml:space="preserve">Имя педагога                                  </t>
  </si>
  <si>
    <t xml:space="preserve">Отчество педагога                               </t>
  </si>
  <si>
    <t>максимум:</t>
  </si>
  <si>
    <t>% от максимума</t>
  </si>
  <si>
    <t xml:space="preserve">Председатель жюри </t>
  </si>
  <si>
    <t>Члены жюри:</t>
  </si>
  <si>
    <t>/</t>
  </si>
  <si>
    <r>
      <t xml:space="preserve">ОУ </t>
    </r>
    <r>
      <rPr>
        <b/>
        <u/>
        <sz val="14"/>
        <color theme="1"/>
        <rFont val="Times New Roman"/>
        <family val="1"/>
        <charset val="204"/>
      </rPr>
      <t xml:space="preserve">    МАОУ СОШ № </t>
    </r>
  </si>
  <si>
    <t>статус: победитель, призер, участник</t>
  </si>
  <si>
    <r>
      <t xml:space="preserve">школьного этапа всероссийской олимпиады школьников </t>
    </r>
    <r>
      <rPr>
        <b/>
        <sz val="16"/>
        <rFont val="Times New Roman"/>
        <family val="1"/>
        <charset val="204"/>
      </rPr>
      <t xml:space="preserve">по русскому языку </t>
    </r>
    <r>
      <rPr>
        <sz val="16"/>
        <rFont val="Times New Roman"/>
        <family val="1"/>
        <charset val="204"/>
      </rPr>
      <t>(2017-2018 уч.г.)</t>
    </r>
  </si>
  <si>
    <t>Параллель</t>
  </si>
  <si>
    <t>Баллы</t>
  </si>
  <si>
    <t>максимум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</si>
  <si>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</si>
  <si>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</si>
  <si>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</si>
  <si>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</si>
  <si>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</si>
  <si>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</si>
  <si>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</si>
  <si>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</si>
  <si>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</si>
  <si>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</si>
  <si>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Задание 11</t>
  </si>
  <si>
    <t>Задание 12</t>
  </si>
  <si>
    <t>-</t>
  </si>
  <si>
    <t>5-6 классы</t>
  </si>
  <si>
    <t>10-11 классы</t>
  </si>
  <si>
    <t>7-8 класс</t>
  </si>
  <si>
    <t>4 класс - 34;   5 класс-75;    6 класс - 75;    7 класс - 68;    8 класс - 68;     9 класс - 98;     10 класс - 62;     11 класс - 62</t>
  </si>
  <si>
    <t>Р-4-</t>
  </si>
  <si>
    <t>Р-5-</t>
  </si>
  <si>
    <t>Р-6-</t>
  </si>
  <si>
    <t>Р-7-</t>
  </si>
  <si>
    <t>Р-8-</t>
  </si>
  <si>
    <t>Р-9-</t>
  </si>
  <si>
    <t>Р-10-</t>
  </si>
  <si>
    <t>Р-11-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</si>
</sst>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16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1" fillId="0" borderId="0" xfId="0" applyFont="1" applyBorder="1" applyAlignment="1">
      <alignment horizontal="center" wrapText="1"/>
    </xf>
    <xf numFmtId="1" fontId="1" fillId="0" borderId="0" xfId="0" applyNumberFormat="1" applyFont="1" applyBorder="1" applyAlignment="1">
      <alignment horizontal="center" wrapText="1"/>
    </xf>
    <xf numFmtId="10" fontId="1" fillId="0" borderId="0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/>
    <xf numFmtId="10" fontId="1" fillId="2" borderId="7" xfId="0" applyNumberFormat="1" applyFont="1" applyFill="1" applyBorder="1" applyAlignment="1">
      <alignment horizontal="center" wrapText="1"/>
    </xf>
    <xf numFmtId="10" fontId="1" fillId="3" borderId="7" xfId="0" applyNumberFormat="1" applyFont="1" applyFill="1" applyBorder="1" applyAlignment="1">
      <alignment horizontal="center" wrapText="1"/>
    </xf>
    <xf numFmtId="10" fontId="1" fillId="5" borderId="7" xfId="0" applyNumberFormat="1" applyFont="1" applyFill="1" applyBorder="1" applyAlignment="1">
      <alignment horizontal="center" wrapText="1"/>
    </xf>
    <xf numFmtId="10" fontId="1" fillId="4" borderId="1" xfId="0" applyNumberFormat="1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6" borderId="1" xfId="0" applyFont="1" applyFill="1" applyBorder="1" applyAlignment="1">
      <alignment horizontal="center" wrapText="1"/>
    </xf>
    <xf numFmtId="10" fontId="1" fillId="6" borderId="1" xfId="0" applyNumberFormat="1" applyFont="1" applyFill="1" applyBorder="1" applyAlignment="1">
      <alignment horizontal="center" wrapText="1"/>
    </xf>
    <xf numFmtId="0" fontId="1" fillId="7" borderId="1" xfId="0" applyFont="1" applyFill="1" applyBorder="1" applyAlignment="1">
      <alignment horizontal="center" wrapText="1"/>
    </xf>
    <xf numFmtId="10" fontId="1" fillId="7" borderId="1" xfId="0" applyNumberFormat="1" applyFont="1" applyFill="1" applyBorder="1" applyAlignment="1">
      <alignment horizontal="center" wrapText="1"/>
    </xf>
    <xf numFmtId="0" fontId="0" fillId="0" borderId="13" xfId="0" applyFill="1" applyBorder="1" applyAlignment="1"/>
    <xf numFmtId="0" fontId="1" fillId="0" borderId="3" xfId="0" applyFont="1" applyFill="1" applyBorder="1" applyAlignment="1">
      <alignment horizontal="left"/>
    </xf>
    <xf numFmtId="0" fontId="4" fillId="0" borderId="7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wrapText="1"/>
    </xf>
    <xf numFmtId="0" fontId="1" fillId="0" borderId="7" xfId="0" applyFont="1" applyFill="1" applyBorder="1" applyAlignment="1">
      <alignment wrapText="1"/>
    </xf>
    <xf numFmtId="0" fontId="1" fillId="0" borderId="0" xfId="0" applyFont="1" applyFill="1" applyAlignment="1">
      <alignment vertical="top" wrapText="1"/>
    </xf>
    <xf numFmtId="0" fontId="1" fillId="0" borderId="7" xfId="0" applyFont="1" applyFill="1" applyBorder="1" applyAlignment="1"/>
    <xf numFmtId="0" fontId="1" fillId="0" borderId="1" xfId="0" applyFont="1" applyFill="1" applyBorder="1" applyAlignment="1"/>
    <xf numFmtId="0" fontId="1" fillId="0" borderId="6" xfId="0" applyFont="1" applyFill="1" applyBorder="1" applyAlignment="1">
      <alignment vertical="top" wrapText="1"/>
    </xf>
    <xf numFmtId="0" fontId="1" fillId="0" borderId="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16" fontId="12" fillId="0" borderId="15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 wrapText="1"/>
    </xf>
    <xf numFmtId="10" fontId="0" fillId="8" borderId="7" xfId="0" applyNumberFormat="1" applyFill="1" applyBorder="1" applyAlignment="1">
      <alignment horizontal="center" wrapText="1"/>
    </xf>
    <xf numFmtId="1" fontId="1" fillId="5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 wrapText="1"/>
    </xf>
    <xf numFmtId="1" fontId="1" fillId="3" borderId="1" xfId="0" applyNumberFormat="1" applyFont="1" applyFill="1" applyBorder="1" applyAlignment="1">
      <alignment horizontal="center" wrapText="1"/>
    </xf>
    <xf numFmtId="1" fontId="1" fillId="4" borderId="1" xfId="0" applyNumberFormat="1" applyFont="1" applyFill="1" applyBorder="1" applyAlignment="1">
      <alignment horizontal="center" wrapText="1"/>
    </xf>
    <xf numFmtId="1" fontId="1" fillId="4" borderId="1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 wrapText="1"/>
    </xf>
    <xf numFmtId="1" fontId="1" fillId="6" borderId="1" xfId="0" applyNumberFormat="1" applyFont="1" applyFill="1" applyBorder="1" applyAlignment="1">
      <alignment horizontal="center" vertical="center"/>
    </xf>
    <xf numFmtId="1" fontId="1" fillId="6" borderId="1" xfId="0" applyNumberFormat="1" applyFont="1" applyFill="1" applyBorder="1" applyAlignment="1">
      <alignment horizontal="center" vertical="center" wrapText="1"/>
    </xf>
    <xf numFmtId="1" fontId="1" fillId="6" borderId="6" xfId="0" applyNumberFormat="1" applyFont="1" applyFill="1" applyBorder="1" applyAlignment="1">
      <alignment horizontal="center" vertical="center" wrapText="1"/>
    </xf>
    <xf numFmtId="1" fontId="1" fillId="7" borderId="1" xfId="0" applyNumberFormat="1" applyFont="1" applyFill="1" applyBorder="1" applyAlignment="1">
      <alignment horizontal="center" vertical="center"/>
    </xf>
    <xf numFmtId="1" fontId="1" fillId="7" borderId="1" xfId="0" applyNumberFormat="1" applyFont="1" applyFill="1" applyBorder="1" applyAlignment="1">
      <alignment horizontal="center" vertical="center" wrapText="1"/>
    </xf>
    <xf numFmtId="1" fontId="1" fillId="7" borderId="1" xfId="0" applyNumberFormat="1" applyFont="1" applyFill="1" applyBorder="1" applyAlignment="1">
      <alignment horizontal="center" wrapText="1"/>
    </xf>
    <xf numFmtId="0" fontId="1" fillId="9" borderId="1" xfId="0" applyFont="1" applyFill="1" applyBorder="1" applyAlignment="1">
      <alignment horizontal="center" wrapText="1"/>
    </xf>
    <xf numFmtId="1" fontId="1" fillId="9" borderId="1" xfId="0" applyNumberFormat="1" applyFont="1" applyFill="1" applyBorder="1" applyAlignment="1">
      <alignment horizontal="center" wrapText="1"/>
    </xf>
    <xf numFmtId="10" fontId="1" fillId="9" borderId="7" xfId="0" applyNumberFormat="1" applyFont="1" applyFill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10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0" fontId="0" fillId="0" borderId="12" xfId="0" applyFill="1" applyBorder="1" applyAlignment="1">
      <alignment horizontal="center" wrapText="1"/>
    </xf>
    <xf numFmtId="0" fontId="1" fillId="0" borderId="3" xfId="0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0" xfId="0" applyAlignment="1"/>
    <xf numFmtId="0" fontId="1" fillId="0" borderId="6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0" fillId="0" borderId="5" xfId="0" applyFill="1" applyBorder="1" applyAlignment="1"/>
    <xf numFmtId="0" fontId="0" fillId="0" borderId="5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  <color rgb="FFCC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535"/>
  <sheetViews>
    <sheetView tabSelected="1" zoomScale="80" zoomScaleNormal="80" zoomScaleSheetLayoutView="75" workbookViewId="0">
      <selection activeCell="A3" sqref="A3:R3"/>
    </sheetView>
  </sheetViews>
  <sheetFormatPr defaultRowHeight="15"/>
  <cols>
    <col min="1" max="1" width="11.42578125" style="1" customWidth="1"/>
    <col min="2" max="13" width="5.7109375" style="38" customWidth="1"/>
    <col min="14" max="14" width="15.7109375" style="1" customWidth="1"/>
    <col min="15" max="15" width="7.85546875" style="1" customWidth="1"/>
    <col min="16" max="16" width="13.7109375" customWidth="1"/>
    <col min="17" max="17" width="15.28515625" customWidth="1"/>
    <col min="18" max="18" width="25.28515625" style="8" customWidth="1"/>
    <col min="19" max="19" width="19.140625" style="8" customWidth="1"/>
    <col min="20" max="20" width="24.85546875" style="8" customWidth="1"/>
    <col min="21" max="21" width="30.28515625" style="10" customWidth="1"/>
    <col min="22" max="22" width="7.5703125" style="20" customWidth="1"/>
    <col min="23" max="23" width="9.42578125" style="20" customWidth="1"/>
    <col min="24" max="24" width="23.140625" style="8" customWidth="1"/>
    <col min="25" max="25" width="20.140625" style="8" customWidth="1"/>
    <col min="26" max="26" width="24.7109375" style="8" customWidth="1"/>
    <col min="27" max="27" width="11.7109375" customWidth="1"/>
    <col min="28" max="28" width="14.7109375" customWidth="1"/>
  </cols>
  <sheetData>
    <row r="1" spans="1:41" ht="19.5" thickBot="1">
      <c r="A1" s="2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5"/>
      <c r="O1" s="5"/>
      <c r="P1" s="3"/>
      <c r="Q1" s="5" t="s">
        <v>0</v>
      </c>
      <c r="R1" s="4"/>
      <c r="S1" s="4"/>
      <c r="T1" s="4"/>
      <c r="U1" s="5"/>
      <c r="V1" s="17"/>
      <c r="W1" s="17"/>
      <c r="X1" s="4"/>
      <c r="Y1" s="4"/>
      <c r="AA1" s="3"/>
      <c r="AB1" s="103" t="s">
        <v>22</v>
      </c>
      <c r="AC1" s="105" t="s">
        <v>23</v>
      </c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7"/>
    </row>
    <row r="2" spans="1:41" ht="32.25" thickBot="1">
      <c r="A2" s="6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6"/>
      <c r="O2" s="5"/>
      <c r="P2" s="6"/>
      <c r="Q2" s="7" t="s">
        <v>21</v>
      </c>
      <c r="R2" s="4"/>
      <c r="S2" s="4"/>
      <c r="T2" s="4"/>
      <c r="U2" s="5"/>
      <c r="V2" s="17"/>
      <c r="W2" s="17"/>
      <c r="X2" s="4"/>
      <c r="Y2" s="4"/>
      <c r="Z2" s="4"/>
      <c r="AA2" s="3"/>
      <c r="AB2" s="104"/>
      <c r="AC2" s="69" t="s">
        <v>24</v>
      </c>
      <c r="AD2" s="69" t="s">
        <v>25</v>
      </c>
      <c r="AE2" s="69" t="s">
        <v>26</v>
      </c>
      <c r="AF2" s="69" t="s">
        <v>27</v>
      </c>
      <c r="AG2" s="69" t="s">
        <v>28</v>
      </c>
      <c r="AH2" s="69" t="s">
        <v>29</v>
      </c>
      <c r="AI2" s="69" t="s">
        <v>30</v>
      </c>
      <c r="AJ2" s="69" t="s">
        <v>31</v>
      </c>
      <c r="AK2" s="69" t="s">
        <v>32</v>
      </c>
      <c r="AL2" s="69" t="s">
        <v>33</v>
      </c>
      <c r="AM2" s="69" t="s">
        <v>34</v>
      </c>
      <c r="AN2" s="69" t="s">
        <v>35</v>
      </c>
      <c r="AO2" s="69" t="s">
        <v>36</v>
      </c>
    </row>
    <row r="3" spans="1:41" ht="19.5" thickBot="1">
      <c r="A3" s="115" t="s">
        <v>19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6"/>
      <c r="P3" s="116"/>
      <c r="Q3" s="116"/>
      <c r="R3" s="116"/>
      <c r="S3" s="4" t="s">
        <v>14</v>
      </c>
      <c r="T3" s="9" t="s">
        <v>41</v>
      </c>
      <c r="U3" s="7"/>
      <c r="V3" s="18"/>
      <c r="W3" s="18"/>
      <c r="X3" s="9"/>
      <c r="Y3" s="4"/>
      <c r="Z3" s="4"/>
      <c r="AA3" s="4"/>
      <c r="AB3" s="70">
        <v>4</v>
      </c>
      <c r="AC3" s="71">
        <v>34</v>
      </c>
      <c r="AD3" s="69">
        <v>2</v>
      </c>
      <c r="AE3" s="69">
        <v>4</v>
      </c>
      <c r="AF3" s="69">
        <v>3</v>
      </c>
      <c r="AG3" s="69">
        <v>2</v>
      </c>
      <c r="AH3" s="69">
        <v>2</v>
      </c>
      <c r="AI3" s="69">
        <v>2</v>
      </c>
      <c r="AJ3" s="69">
        <v>6</v>
      </c>
      <c r="AK3" s="69">
        <v>3</v>
      </c>
      <c r="AL3" s="69">
        <v>2</v>
      </c>
      <c r="AM3" s="69">
        <v>5</v>
      </c>
      <c r="AN3" s="69">
        <v>3</v>
      </c>
      <c r="AO3" s="69" t="s">
        <v>37</v>
      </c>
    </row>
    <row r="4" spans="1:41" ht="18.75" customHeight="1" thickBot="1">
      <c r="A4" s="120" t="s">
        <v>1</v>
      </c>
      <c r="B4" s="108" t="s">
        <v>4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10"/>
      <c r="N4" s="120" t="s">
        <v>2</v>
      </c>
      <c r="O4" s="120" t="s">
        <v>3</v>
      </c>
      <c r="P4" s="117" t="s">
        <v>15</v>
      </c>
      <c r="Q4" s="124" t="s">
        <v>20</v>
      </c>
      <c r="R4" s="121" t="s">
        <v>8</v>
      </c>
      <c r="S4" s="127" t="s">
        <v>9</v>
      </c>
      <c r="T4" s="121" t="s">
        <v>10</v>
      </c>
      <c r="U4" s="94" t="s">
        <v>6</v>
      </c>
      <c r="V4" s="94" t="s">
        <v>5</v>
      </c>
      <c r="W4" s="100" t="s">
        <v>7</v>
      </c>
      <c r="X4" s="97" t="s">
        <v>11</v>
      </c>
      <c r="Y4" s="97" t="s">
        <v>12</v>
      </c>
      <c r="Z4" s="97" t="s">
        <v>13</v>
      </c>
      <c r="AA4" s="4"/>
      <c r="AB4" s="72" t="s">
        <v>38</v>
      </c>
      <c r="AC4" s="71">
        <v>75</v>
      </c>
      <c r="AD4" s="69">
        <v>12</v>
      </c>
      <c r="AE4" s="69">
        <v>7</v>
      </c>
      <c r="AF4" s="69">
        <v>13</v>
      </c>
      <c r="AG4" s="69">
        <v>9</v>
      </c>
      <c r="AH4" s="69">
        <v>3</v>
      </c>
      <c r="AI4" s="69">
        <v>8</v>
      </c>
      <c r="AJ4" s="69">
        <v>5</v>
      </c>
      <c r="AK4" s="69">
        <v>4</v>
      </c>
      <c r="AL4" s="69">
        <v>14</v>
      </c>
      <c r="AM4" s="69"/>
      <c r="AN4" s="69" t="s">
        <v>37</v>
      </c>
      <c r="AO4" s="69" t="s">
        <v>37</v>
      </c>
    </row>
    <row r="5" spans="1:41" ht="15" customHeight="1" thickBot="1">
      <c r="A5" s="120"/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3"/>
      <c r="N5" s="120"/>
      <c r="O5" s="120"/>
      <c r="P5" s="118"/>
      <c r="Q5" s="125"/>
      <c r="R5" s="122"/>
      <c r="S5" s="128"/>
      <c r="T5" s="122"/>
      <c r="U5" s="95"/>
      <c r="V5" s="95"/>
      <c r="W5" s="101"/>
      <c r="X5" s="98"/>
      <c r="Y5" s="98"/>
      <c r="Z5" s="98"/>
      <c r="AA5" s="4"/>
      <c r="AB5" s="72" t="s">
        <v>40</v>
      </c>
      <c r="AC5" s="71">
        <v>68</v>
      </c>
      <c r="AD5" s="69">
        <v>11</v>
      </c>
      <c r="AE5" s="69">
        <v>5</v>
      </c>
      <c r="AF5" s="69">
        <v>6</v>
      </c>
      <c r="AG5" s="69">
        <v>7</v>
      </c>
      <c r="AH5" s="69">
        <v>5</v>
      </c>
      <c r="AI5" s="69">
        <v>6</v>
      </c>
      <c r="AJ5" s="69">
        <v>4</v>
      </c>
      <c r="AK5" s="69">
        <v>5</v>
      </c>
      <c r="AL5" s="69">
        <v>3</v>
      </c>
      <c r="AM5" s="69">
        <v>4</v>
      </c>
      <c r="AN5" s="69">
        <v>2</v>
      </c>
      <c r="AO5" s="69">
        <v>10</v>
      </c>
    </row>
    <row r="6" spans="1:41" ht="36" customHeight="1" thickBot="1">
      <c r="A6" s="120"/>
      <c r="B6" s="24">
        <v>1</v>
      </c>
      <c r="C6" s="24">
        <v>2</v>
      </c>
      <c r="D6" s="24">
        <v>3</v>
      </c>
      <c r="E6" s="24">
        <v>4</v>
      </c>
      <c r="F6" s="24">
        <v>5</v>
      </c>
      <c r="G6" s="24">
        <v>6</v>
      </c>
      <c r="H6" s="24">
        <v>7</v>
      </c>
      <c r="I6" s="24">
        <v>8</v>
      </c>
      <c r="J6" s="24">
        <v>9</v>
      </c>
      <c r="K6" s="24">
        <v>10</v>
      </c>
      <c r="L6" s="24">
        <v>11</v>
      </c>
      <c r="M6" s="24">
        <v>12</v>
      </c>
      <c r="N6" s="120"/>
      <c r="O6" s="120"/>
      <c r="P6" s="119"/>
      <c r="Q6" s="126"/>
      <c r="R6" s="123"/>
      <c r="S6" s="129"/>
      <c r="T6" s="123"/>
      <c r="U6" s="96"/>
      <c r="V6" s="96"/>
      <c r="W6" s="102"/>
      <c r="X6" s="99"/>
      <c r="Y6" s="99"/>
      <c r="Z6" s="99"/>
      <c r="AA6" s="3"/>
      <c r="AB6" s="70">
        <v>9</v>
      </c>
      <c r="AC6" s="71">
        <v>98</v>
      </c>
      <c r="AD6" s="69">
        <v>4</v>
      </c>
      <c r="AE6" s="69">
        <v>5</v>
      </c>
      <c r="AF6" s="69">
        <v>6</v>
      </c>
      <c r="AG6" s="69">
        <v>7</v>
      </c>
      <c r="AH6" s="69">
        <v>16</v>
      </c>
      <c r="AI6" s="69">
        <v>18</v>
      </c>
      <c r="AJ6" s="69">
        <v>7</v>
      </c>
      <c r="AK6" s="69">
        <v>5</v>
      </c>
      <c r="AL6" s="69">
        <v>17</v>
      </c>
      <c r="AM6" s="69">
        <v>13</v>
      </c>
      <c r="AN6" s="69" t="s">
        <v>37</v>
      </c>
      <c r="AO6" s="69" t="s">
        <v>37</v>
      </c>
    </row>
    <row r="7" spans="1:41" ht="21" customHeight="1" thickBot="1">
      <c r="A7" s="77" t="s">
        <v>42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>
        <f>SUM(B7:M7)</f>
        <v>0</v>
      </c>
      <c r="O7" s="77"/>
      <c r="P7" s="78">
        <f>N7/34</f>
        <v>0</v>
      </c>
      <c r="Q7" s="24"/>
      <c r="R7" s="54"/>
      <c r="S7" s="55"/>
      <c r="T7" s="54"/>
      <c r="U7" s="56"/>
      <c r="V7" s="56">
        <v>4</v>
      </c>
      <c r="W7" s="26"/>
      <c r="X7" s="57"/>
      <c r="Y7" s="57"/>
      <c r="Z7" s="57"/>
      <c r="AA7" s="3"/>
      <c r="AB7" s="72" t="s">
        <v>39</v>
      </c>
      <c r="AC7" s="71">
        <v>62</v>
      </c>
      <c r="AD7" s="69">
        <v>5</v>
      </c>
      <c r="AE7" s="69">
        <v>8</v>
      </c>
      <c r="AF7" s="69">
        <v>5</v>
      </c>
      <c r="AG7" s="69">
        <v>16</v>
      </c>
      <c r="AH7" s="69">
        <v>5</v>
      </c>
      <c r="AI7" s="69">
        <v>5</v>
      </c>
      <c r="AJ7" s="69">
        <v>3</v>
      </c>
      <c r="AK7" s="69">
        <v>5</v>
      </c>
      <c r="AL7" s="69">
        <v>10</v>
      </c>
      <c r="AM7" s="69" t="s">
        <v>37</v>
      </c>
      <c r="AN7" s="69" t="s">
        <v>37</v>
      </c>
      <c r="AO7" s="69" t="s">
        <v>37</v>
      </c>
    </row>
    <row r="8" spans="1:41" ht="21" customHeight="1" thickBot="1">
      <c r="A8" s="77" t="s">
        <v>42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>
        <f t="shared" ref="N8:N43" si="0">SUM(B8:M8)</f>
        <v>0</v>
      </c>
      <c r="O8" s="77"/>
      <c r="P8" s="78">
        <f t="shared" ref="P8:P43" si="1">N8/34</f>
        <v>0</v>
      </c>
      <c r="Q8" s="24"/>
      <c r="R8" s="54"/>
      <c r="S8" s="55"/>
      <c r="T8" s="54"/>
      <c r="U8" s="68"/>
      <c r="V8" s="56">
        <v>4</v>
      </c>
      <c r="W8" s="26"/>
      <c r="X8" s="57"/>
      <c r="Y8" s="57"/>
      <c r="Z8" s="57"/>
      <c r="AA8" s="3"/>
      <c r="AB8" s="72" t="s">
        <v>39</v>
      </c>
      <c r="AC8" s="71">
        <v>62</v>
      </c>
      <c r="AD8" s="69">
        <v>5</v>
      </c>
      <c r="AE8" s="69">
        <v>8</v>
      </c>
      <c r="AF8" s="69">
        <v>5</v>
      </c>
      <c r="AG8" s="69">
        <v>16</v>
      </c>
      <c r="AH8" s="69">
        <v>5</v>
      </c>
      <c r="AI8" s="69">
        <v>5</v>
      </c>
      <c r="AJ8" s="69">
        <v>3</v>
      </c>
      <c r="AK8" s="69">
        <v>5</v>
      </c>
      <c r="AL8" s="69">
        <v>10</v>
      </c>
      <c r="AM8" s="69" t="s">
        <v>37</v>
      </c>
      <c r="AN8" s="69" t="s">
        <v>37</v>
      </c>
      <c r="AO8" s="69" t="s">
        <v>37</v>
      </c>
    </row>
    <row r="9" spans="1:41" ht="21" customHeight="1" thickBot="1">
      <c r="A9" s="77" t="s">
        <v>42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>
        <f t="shared" si="0"/>
        <v>0</v>
      </c>
      <c r="O9" s="77"/>
      <c r="P9" s="78">
        <f t="shared" si="1"/>
        <v>0</v>
      </c>
      <c r="Q9" s="24"/>
      <c r="R9" s="54"/>
      <c r="S9" s="55"/>
      <c r="T9" s="54"/>
      <c r="U9" s="68"/>
      <c r="V9" s="68">
        <v>4</v>
      </c>
      <c r="W9" s="26"/>
      <c r="X9" s="57"/>
      <c r="Y9" s="57"/>
      <c r="Z9" s="57"/>
      <c r="AA9" s="3"/>
      <c r="AB9" s="72" t="s">
        <v>39</v>
      </c>
      <c r="AC9" s="71">
        <v>62</v>
      </c>
      <c r="AD9" s="69">
        <v>5</v>
      </c>
      <c r="AE9" s="69">
        <v>8</v>
      </c>
      <c r="AF9" s="69">
        <v>5</v>
      </c>
      <c r="AG9" s="69">
        <v>16</v>
      </c>
      <c r="AH9" s="69">
        <v>5</v>
      </c>
      <c r="AI9" s="69">
        <v>5</v>
      </c>
      <c r="AJ9" s="69">
        <v>3</v>
      </c>
      <c r="AK9" s="69">
        <v>5</v>
      </c>
      <c r="AL9" s="69">
        <v>10</v>
      </c>
      <c r="AM9" s="69" t="s">
        <v>37</v>
      </c>
      <c r="AN9" s="69" t="s">
        <v>37</v>
      </c>
      <c r="AO9" s="69" t="s">
        <v>37</v>
      </c>
    </row>
    <row r="10" spans="1:41" ht="21" customHeight="1" thickBot="1">
      <c r="A10" s="77" t="s">
        <v>42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>
        <f t="shared" si="0"/>
        <v>0</v>
      </c>
      <c r="O10" s="77"/>
      <c r="P10" s="78">
        <f t="shared" si="1"/>
        <v>0</v>
      </c>
      <c r="Q10" s="24"/>
      <c r="R10" s="54"/>
      <c r="S10" s="55"/>
      <c r="T10" s="54"/>
      <c r="U10" s="68"/>
      <c r="V10" s="68">
        <v>4</v>
      </c>
      <c r="W10" s="26"/>
      <c r="X10" s="57"/>
      <c r="Y10" s="57"/>
      <c r="Z10" s="57"/>
      <c r="AA10" s="3"/>
      <c r="AB10" s="72" t="s">
        <v>39</v>
      </c>
      <c r="AC10" s="71">
        <v>62</v>
      </c>
      <c r="AD10" s="69">
        <v>5</v>
      </c>
      <c r="AE10" s="69">
        <v>8</v>
      </c>
      <c r="AF10" s="69">
        <v>5</v>
      </c>
      <c r="AG10" s="69">
        <v>16</v>
      </c>
      <c r="AH10" s="69">
        <v>5</v>
      </c>
      <c r="AI10" s="69">
        <v>5</v>
      </c>
      <c r="AJ10" s="69">
        <v>3</v>
      </c>
      <c r="AK10" s="69">
        <v>5</v>
      </c>
      <c r="AL10" s="69">
        <v>10</v>
      </c>
      <c r="AM10" s="69" t="s">
        <v>37</v>
      </c>
      <c r="AN10" s="69" t="s">
        <v>37</v>
      </c>
      <c r="AO10" s="69" t="s">
        <v>37</v>
      </c>
    </row>
    <row r="11" spans="1:41" ht="21" customHeight="1" thickBot="1">
      <c r="A11" s="77" t="s">
        <v>42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>
        <f t="shared" si="0"/>
        <v>0</v>
      </c>
      <c r="O11" s="77"/>
      <c r="P11" s="78">
        <f t="shared" si="1"/>
        <v>0</v>
      </c>
      <c r="Q11" s="24"/>
      <c r="R11" s="54"/>
      <c r="S11" s="55"/>
      <c r="T11" s="54"/>
      <c r="U11" s="68"/>
      <c r="V11" s="68">
        <v>4</v>
      </c>
      <c r="W11" s="26"/>
      <c r="X11" s="57"/>
      <c r="Y11" s="57"/>
      <c r="Z11" s="57"/>
      <c r="AA11" s="3"/>
      <c r="AB11" s="72" t="s">
        <v>39</v>
      </c>
      <c r="AC11" s="71">
        <v>62</v>
      </c>
      <c r="AD11" s="69">
        <v>5</v>
      </c>
      <c r="AE11" s="69">
        <v>8</v>
      </c>
      <c r="AF11" s="69">
        <v>5</v>
      </c>
      <c r="AG11" s="69">
        <v>16</v>
      </c>
      <c r="AH11" s="69">
        <v>5</v>
      </c>
      <c r="AI11" s="69">
        <v>5</v>
      </c>
      <c r="AJ11" s="69">
        <v>3</v>
      </c>
      <c r="AK11" s="69">
        <v>5</v>
      </c>
      <c r="AL11" s="69">
        <v>10</v>
      </c>
      <c r="AM11" s="69" t="s">
        <v>37</v>
      </c>
      <c r="AN11" s="69" t="s">
        <v>37</v>
      </c>
      <c r="AO11" s="69" t="s">
        <v>37</v>
      </c>
    </row>
    <row r="12" spans="1:41" ht="21" customHeight="1" thickBot="1">
      <c r="A12" s="77" t="s">
        <v>42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>
        <f t="shared" si="0"/>
        <v>0</v>
      </c>
      <c r="O12" s="77"/>
      <c r="P12" s="78">
        <f t="shared" si="1"/>
        <v>0</v>
      </c>
      <c r="Q12" s="24"/>
      <c r="R12" s="54"/>
      <c r="S12" s="55"/>
      <c r="T12" s="54"/>
      <c r="U12" s="68"/>
      <c r="V12" s="68">
        <v>4</v>
      </c>
      <c r="W12" s="26"/>
      <c r="X12" s="57"/>
      <c r="Y12" s="57"/>
      <c r="Z12" s="57"/>
      <c r="AA12" s="3"/>
      <c r="AB12" s="72" t="s">
        <v>39</v>
      </c>
      <c r="AC12" s="71">
        <v>62</v>
      </c>
      <c r="AD12" s="69">
        <v>5</v>
      </c>
      <c r="AE12" s="69">
        <v>8</v>
      </c>
      <c r="AF12" s="69">
        <v>5</v>
      </c>
      <c r="AG12" s="69">
        <v>16</v>
      </c>
      <c r="AH12" s="69">
        <v>5</v>
      </c>
      <c r="AI12" s="69">
        <v>5</v>
      </c>
      <c r="AJ12" s="69">
        <v>3</v>
      </c>
      <c r="AK12" s="69">
        <v>5</v>
      </c>
      <c r="AL12" s="69">
        <v>10</v>
      </c>
      <c r="AM12" s="69" t="s">
        <v>37</v>
      </c>
      <c r="AN12" s="69" t="s">
        <v>37</v>
      </c>
      <c r="AO12" s="69" t="s">
        <v>37</v>
      </c>
    </row>
    <row r="13" spans="1:41" ht="21" customHeight="1" thickBot="1">
      <c r="A13" s="77" t="s">
        <v>42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>
        <f t="shared" si="0"/>
        <v>0</v>
      </c>
      <c r="O13" s="77"/>
      <c r="P13" s="78">
        <f t="shared" si="1"/>
        <v>0</v>
      </c>
      <c r="Q13" s="24"/>
      <c r="R13" s="54"/>
      <c r="S13" s="55"/>
      <c r="T13" s="54"/>
      <c r="U13" s="68"/>
      <c r="V13" s="68">
        <v>4</v>
      </c>
      <c r="W13" s="26"/>
      <c r="X13" s="57"/>
      <c r="Y13" s="57"/>
      <c r="Z13" s="57"/>
      <c r="AA13" s="3"/>
      <c r="AB13" s="72" t="s">
        <v>39</v>
      </c>
      <c r="AC13" s="71">
        <v>62</v>
      </c>
      <c r="AD13" s="69">
        <v>5</v>
      </c>
      <c r="AE13" s="69">
        <v>8</v>
      </c>
      <c r="AF13" s="69">
        <v>5</v>
      </c>
      <c r="AG13" s="69">
        <v>16</v>
      </c>
      <c r="AH13" s="69">
        <v>5</v>
      </c>
      <c r="AI13" s="69">
        <v>5</v>
      </c>
      <c r="AJ13" s="69">
        <v>3</v>
      </c>
      <c r="AK13" s="69">
        <v>5</v>
      </c>
      <c r="AL13" s="69">
        <v>10</v>
      </c>
      <c r="AM13" s="69" t="s">
        <v>37</v>
      </c>
      <c r="AN13" s="69" t="s">
        <v>37</v>
      </c>
      <c r="AO13" s="69" t="s">
        <v>37</v>
      </c>
    </row>
    <row r="14" spans="1:41" ht="21" customHeight="1" thickBot="1">
      <c r="A14" s="77" t="s">
        <v>42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>
        <f t="shared" si="0"/>
        <v>0</v>
      </c>
      <c r="O14" s="77"/>
      <c r="P14" s="78">
        <f t="shared" si="1"/>
        <v>0</v>
      </c>
      <c r="Q14" s="24"/>
      <c r="R14" s="54"/>
      <c r="S14" s="55"/>
      <c r="T14" s="54"/>
      <c r="U14" s="68"/>
      <c r="V14" s="68">
        <v>4</v>
      </c>
      <c r="W14" s="26"/>
      <c r="X14" s="57"/>
      <c r="Y14" s="57"/>
      <c r="Z14" s="57"/>
      <c r="AA14" s="3"/>
      <c r="AB14" s="72" t="s">
        <v>39</v>
      </c>
      <c r="AC14" s="71">
        <v>62</v>
      </c>
      <c r="AD14" s="69">
        <v>5</v>
      </c>
      <c r="AE14" s="69">
        <v>8</v>
      </c>
      <c r="AF14" s="69">
        <v>5</v>
      </c>
      <c r="AG14" s="69">
        <v>16</v>
      </c>
      <c r="AH14" s="69">
        <v>5</v>
      </c>
      <c r="AI14" s="69">
        <v>5</v>
      </c>
      <c r="AJ14" s="69">
        <v>3</v>
      </c>
      <c r="AK14" s="69">
        <v>5</v>
      </c>
      <c r="AL14" s="69">
        <v>10</v>
      </c>
      <c r="AM14" s="69" t="s">
        <v>37</v>
      </c>
      <c r="AN14" s="69" t="s">
        <v>37</v>
      </c>
      <c r="AO14" s="69" t="s">
        <v>37</v>
      </c>
    </row>
    <row r="15" spans="1:41" ht="21" customHeight="1" thickBot="1">
      <c r="A15" s="77" t="s">
        <v>42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>
        <f t="shared" si="0"/>
        <v>0</v>
      </c>
      <c r="O15" s="77"/>
      <c r="P15" s="78">
        <f t="shared" si="1"/>
        <v>0</v>
      </c>
      <c r="Q15" s="24"/>
      <c r="R15" s="54"/>
      <c r="S15" s="55"/>
      <c r="T15" s="54"/>
      <c r="U15" s="68"/>
      <c r="V15" s="68">
        <v>4</v>
      </c>
      <c r="W15" s="26"/>
      <c r="X15" s="57"/>
      <c r="Y15" s="57"/>
      <c r="Z15" s="57"/>
      <c r="AA15" s="3"/>
      <c r="AB15" s="72" t="s">
        <v>39</v>
      </c>
      <c r="AC15" s="71">
        <v>62</v>
      </c>
      <c r="AD15" s="69">
        <v>5</v>
      </c>
      <c r="AE15" s="69">
        <v>8</v>
      </c>
      <c r="AF15" s="69">
        <v>5</v>
      </c>
      <c r="AG15" s="69">
        <v>16</v>
      </c>
      <c r="AH15" s="69">
        <v>5</v>
      </c>
      <c r="AI15" s="69">
        <v>5</v>
      </c>
      <c r="AJ15" s="69">
        <v>3</v>
      </c>
      <c r="AK15" s="69">
        <v>5</v>
      </c>
      <c r="AL15" s="69">
        <v>10</v>
      </c>
      <c r="AM15" s="69" t="s">
        <v>37</v>
      </c>
      <c r="AN15" s="69" t="s">
        <v>37</v>
      </c>
      <c r="AO15" s="69" t="s">
        <v>37</v>
      </c>
    </row>
    <row r="16" spans="1:41" ht="21" customHeight="1" thickBot="1">
      <c r="A16" s="77" t="s">
        <v>42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>
        <f t="shared" si="0"/>
        <v>0</v>
      </c>
      <c r="O16" s="77"/>
      <c r="P16" s="78">
        <f t="shared" si="1"/>
        <v>0</v>
      </c>
      <c r="Q16" s="24"/>
      <c r="R16" s="54"/>
      <c r="S16" s="55"/>
      <c r="T16" s="54"/>
      <c r="U16" s="68"/>
      <c r="V16" s="68">
        <v>4</v>
      </c>
      <c r="W16" s="26"/>
      <c r="X16" s="57"/>
      <c r="Y16" s="57"/>
      <c r="Z16" s="57"/>
      <c r="AA16" s="3"/>
      <c r="AB16" s="72" t="s">
        <v>39</v>
      </c>
      <c r="AC16" s="71">
        <v>62</v>
      </c>
      <c r="AD16" s="69">
        <v>5</v>
      </c>
      <c r="AE16" s="69">
        <v>8</v>
      </c>
      <c r="AF16" s="69">
        <v>5</v>
      </c>
      <c r="AG16" s="69">
        <v>16</v>
      </c>
      <c r="AH16" s="69">
        <v>5</v>
      </c>
      <c r="AI16" s="69">
        <v>5</v>
      </c>
      <c r="AJ16" s="69">
        <v>3</v>
      </c>
      <c r="AK16" s="69">
        <v>5</v>
      </c>
      <c r="AL16" s="69">
        <v>10</v>
      </c>
      <c r="AM16" s="69" t="s">
        <v>37</v>
      </c>
      <c r="AN16" s="69" t="s">
        <v>37</v>
      </c>
      <c r="AO16" s="69" t="s">
        <v>37</v>
      </c>
    </row>
    <row r="17" spans="1:41" ht="21" customHeight="1" thickBot="1">
      <c r="A17" s="77" t="s">
        <v>42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>
        <f t="shared" si="0"/>
        <v>0</v>
      </c>
      <c r="O17" s="77"/>
      <c r="P17" s="78">
        <f t="shared" si="1"/>
        <v>0</v>
      </c>
      <c r="Q17" s="24"/>
      <c r="R17" s="54"/>
      <c r="S17" s="55"/>
      <c r="T17" s="54"/>
      <c r="U17" s="68"/>
      <c r="V17" s="68">
        <v>4</v>
      </c>
      <c r="W17" s="26"/>
      <c r="X17" s="57"/>
      <c r="Y17" s="57"/>
      <c r="Z17" s="57"/>
      <c r="AA17" s="3"/>
      <c r="AB17" s="72" t="s">
        <v>39</v>
      </c>
      <c r="AC17" s="71">
        <v>62</v>
      </c>
      <c r="AD17" s="69">
        <v>5</v>
      </c>
      <c r="AE17" s="69">
        <v>8</v>
      </c>
      <c r="AF17" s="69">
        <v>5</v>
      </c>
      <c r="AG17" s="69">
        <v>16</v>
      </c>
      <c r="AH17" s="69">
        <v>5</v>
      </c>
      <c r="AI17" s="69">
        <v>5</v>
      </c>
      <c r="AJ17" s="69">
        <v>3</v>
      </c>
      <c r="AK17" s="69">
        <v>5</v>
      </c>
      <c r="AL17" s="69">
        <v>10</v>
      </c>
      <c r="AM17" s="69" t="s">
        <v>37</v>
      </c>
      <c r="AN17" s="69" t="s">
        <v>37</v>
      </c>
      <c r="AO17" s="69" t="s">
        <v>37</v>
      </c>
    </row>
    <row r="18" spans="1:41" ht="21" customHeight="1" thickBot="1">
      <c r="A18" s="77" t="s">
        <v>42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>
        <f t="shared" si="0"/>
        <v>0</v>
      </c>
      <c r="O18" s="77"/>
      <c r="P18" s="78">
        <f t="shared" si="1"/>
        <v>0</v>
      </c>
      <c r="Q18" s="24"/>
      <c r="R18" s="54"/>
      <c r="S18" s="55"/>
      <c r="T18" s="54"/>
      <c r="U18" s="68"/>
      <c r="V18" s="68">
        <v>4</v>
      </c>
      <c r="W18" s="26"/>
      <c r="X18" s="57"/>
      <c r="Y18" s="57"/>
      <c r="Z18" s="57"/>
      <c r="AA18" s="3"/>
      <c r="AB18" s="72" t="s">
        <v>39</v>
      </c>
      <c r="AC18" s="71">
        <v>62</v>
      </c>
      <c r="AD18" s="69">
        <v>5</v>
      </c>
      <c r="AE18" s="69">
        <v>8</v>
      </c>
      <c r="AF18" s="69">
        <v>5</v>
      </c>
      <c r="AG18" s="69">
        <v>16</v>
      </c>
      <c r="AH18" s="69">
        <v>5</v>
      </c>
      <c r="AI18" s="69">
        <v>5</v>
      </c>
      <c r="AJ18" s="69">
        <v>3</v>
      </c>
      <c r="AK18" s="69">
        <v>5</v>
      </c>
      <c r="AL18" s="69">
        <v>10</v>
      </c>
      <c r="AM18" s="69" t="s">
        <v>37</v>
      </c>
      <c r="AN18" s="69" t="s">
        <v>37</v>
      </c>
      <c r="AO18" s="69" t="s">
        <v>37</v>
      </c>
    </row>
    <row r="19" spans="1:41" ht="21" customHeight="1" thickBot="1">
      <c r="A19" s="77" t="s">
        <v>42</v>
      </c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>
        <f t="shared" si="0"/>
        <v>0</v>
      </c>
      <c r="O19" s="77"/>
      <c r="P19" s="78">
        <f t="shared" si="1"/>
        <v>0</v>
      </c>
      <c r="Q19" s="24"/>
      <c r="R19" s="54"/>
      <c r="S19" s="55"/>
      <c r="T19" s="54"/>
      <c r="U19" s="68"/>
      <c r="V19" s="68">
        <v>4</v>
      </c>
      <c r="W19" s="26"/>
      <c r="X19" s="57"/>
      <c r="Y19" s="57"/>
      <c r="Z19" s="57"/>
      <c r="AA19" s="3"/>
      <c r="AB19" s="72" t="s">
        <v>39</v>
      </c>
      <c r="AC19" s="71">
        <v>62</v>
      </c>
      <c r="AD19" s="69">
        <v>5</v>
      </c>
      <c r="AE19" s="69">
        <v>8</v>
      </c>
      <c r="AF19" s="69">
        <v>5</v>
      </c>
      <c r="AG19" s="69">
        <v>16</v>
      </c>
      <c r="AH19" s="69">
        <v>5</v>
      </c>
      <c r="AI19" s="69">
        <v>5</v>
      </c>
      <c r="AJ19" s="69">
        <v>3</v>
      </c>
      <c r="AK19" s="69">
        <v>5</v>
      </c>
      <c r="AL19" s="69">
        <v>10</v>
      </c>
      <c r="AM19" s="69" t="s">
        <v>37</v>
      </c>
      <c r="AN19" s="69" t="s">
        <v>37</v>
      </c>
      <c r="AO19" s="69" t="s">
        <v>37</v>
      </c>
    </row>
    <row r="20" spans="1:41" ht="21" customHeight="1" thickBot="1">
      <c r="A20" s="77" t="s">
        <v>42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f t="shared" si="0"/>
        <v>0</v>
      </c>
      <c r="O20" s="77"/>
      <c r="P20" s="78">
        <f t="shared" si="1"/>
        <v>0</v>
      </c>
      <c r="Q20" s="24"/>
      <c r="R20" s="54"/>
      <c r="S20" s="55"/>
      <c r="T20" s="54"/>
      <c r="U20" s="68"/>
      <c r="V20" s="68">
        <v>4</v>
      </c>
      <c r="W20" s="26"/>
      <c r="X20" s="57"/>
      <c r="Y20" s="57"/>
      <c r="Z20" s="57"/>
      <c r="AA20" s="3"/>
      <c r="AB20" s="72" t="s">
        <v>39</v>
      </c>
      <c r="AC20" s="71">
        <v>62</v>
      </c>
      <c r="AD20" s="69">
        <v>5</v>
      </c>
      <c r="AE20" s="69">
        <v>8</v>
      </c>
      <c r="AF20" s="69">
        <v>5</v>
      </c>
      <c r="AG20" s="69">
        <v>16</v>
      </c>
      <c r="AH20" s="69">
        <v>5</v>
      </c>
      <c r="AI20" s="69">
        <v>5</v>
      </c>
      <c r="AJ20" s="69">
        <v>3</v>
      </c>
      <c r="AK20" s="69">
        <v>5</v>
      </c>
      <c r="AL20" s="69">
        <v>10</v>
      </c>
      <c r="AM20" s="69" t="s">
        <v>37</v>
      </c>
      <c r="AN20" s="69" t="s">
        <v>37</v>
      </c>
      <c r="AO20" s="69" t="s">
        <v>37</v>
      </c>
    </row>
    <row r="21" spans="1:41" ht="21" customHeight="1" thickBot="1">
      <c r="A21" s="77" t="s">
        <v>42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>
        <f t="shared" si="0"/>
        <v>0</v>
      </c>
      <c r="O21" s="77"/>
      <c r="P21" s="78">
        <f t="shared" si="1"/>
        <v>0</v>
      </c>
      <c r="Q21" s="24"/>
      <c r="R21" s="54"/>
      <c r="S21" s="55"/>
      <c r="T21" s="54"/>
      <c r="U21" s="68"/>
      <c r="V21" s="68">
        <v>4</v>
      </c>
      <c r="W21" s="26"/>
      <c r="X21" s="57"/>
      <c r="Y21" s="57"/>
      <c r="Z21" s="57"/>
      <c r="AA21" s="3"/>
      <c r="AB21" s="72" t="s">
        <v>39</v>
      </c>
      <c r="AC21" s="71">
        <v>62</v>
      </c>
      <c r="AD21" s="69">
        <v>5</v>
      </c>
      <c r="AE21" s="69">
        <v>8</v>
      </c>
      <c r="AF21" s="69">
        <v>5</v>
      </c>
      <c r="AG21" s="69">
        <v>16</v>
      </c>
      <c r="AH21" s="69">
        <v>5</v>
      </c>
      <c r="AI21" s="69">
        <v>5</v>
      </c>
      <c r="AJ21" s="69">
        <v>3</v>
      </c>
      <c r="AK21" s="69">
        <v>5</v>
      </c>
      <c r="AL21" s="69">
        <v>10</v>
      </c>
      <c r="AM21" s="69" t="s">
        <v>37</v>
      </c>
      <c r="AN21" s="69" t="s">
        <v>37</v>
      </c>
      <c r="AO21" s="69" t="s">
        <v>37</v>
      </c>
    </row>
    <row r="22" spans="1:41" ht="21" customHeight="1" thickBot="1">
      <c r="A22" s="77" t="s">
        <v>42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>
        <f t="shared" si="0"/>
        <v>0</v>
      </c>
      <c r="O22" s="77"/>
      <c r="P22" s="78">
        <f t="shared" si="1"/>
        <v>0</v>
      </c>
      <c r="Q22" s="24"/>
      <c r="R22" s="54"/>
      <c r="S22" s="55"/>
      <c r="T22" s="54"/>
      <c r="U22" s="68"/>
      <c r="V22" s="68">
        <v>4</v>
      </c>
      <c r="W22" s="26"/>
      <c r="X22" s="57"/>
      <c r="Y22" s="57"/>
      <c r="Z22" s="57"/>
      <c r="AA22" s="3"/>
      <c r="AB22" s="72" t="s">
        <v>39</v>
      </c>
      <c r="AC22" s="71">
        <v>62</v>
      </c>
      <c r="AD22" s="69">
        <v>5</v>
      </c>
      <c r="AE22" s="69">
        <v>8</v>
      </c>
      <c r="AF22" s="69">
        <v>5</v>
      </c>
      <c r="AG22" s="69">
        <v>16</v>
      </c>
      <c r="AH22" s="69">
        <v>5</v>
      </c>
      <c r="AI22" s="69">
        <v>5</v>
      </c>
      <c r="AJ22" s="69">
        <v>3</v>
      </c>
      <c r="AK22" s="69">
        <v>5</v>
      </c>
      <c r="AL22" s="69">
        <v>10</v>
      </c>
      <c r="AM22" s="69" t="s">
        <v>37</v>
      </c>
      <c r="AN22" s="69" t="s">
        <v>37</v>
      </c>
      <c r="AO22" s="69" t="s">
        <v>37</v>
      </c>
    </row>
    <row r="23" spans="1:41" ht="21" customHeight="1" thickBot="1">
      <c r="A23" s="77" t="s">
        <v>42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>
        <f t="shared" si="0"/>
        <v>0</v>
      </c>
      <c r="O23" s="77"/>
      <c r="P23" s="78">
        <f t="shared" si="1"/>
        <v>0</v>
      </c>
      <c r="Q23" s="24"/>
      <c r="R23" s="54"/>
      <c r="S23" s="55"/>
      <c r="T23" s="54"/>
      <c r="U23" s="68"/>
      <c r="V23" s="68">
        <v>4</v>
      </c>
      <c r="W23" s="26"/>
      <c r="X23" s="57"/>
      <c r="Y23" s="57"/>
      <c r="Z23" s="57"/>
      <c r="AA23" s="3"/>
      <c r="AB23" s="72" t="s">
        <v>39</v>
      </c>
      <c r="AC23" s="71">
        <v>62</v>
      </c>
      <c r="AD23" s="69">
        <v>5</v>
      </c>
      <c r="AE23" s="69">
        <v>8</v>
      </c>
      <c r="AF23" s="69">
        <v>5</v>
      </c>
      <c r="AG23" s="69">
        <v>16</v>
      </c>
      <c r="AH23" s="69">
        <v>5</v>
      </c>
      <c r="AI23" s="69">
        <v>5</v>
      </c>
      <c r="AJ23" s="69">
        <v>3</v>
      </c>
      <c r="AK23" s="69">
        <v>5</v>
      </c>
      <c r="AL23" s="69">
        <v>10</v>
      </c>
      <c r="AM23" s="69" t="s">
        <v>37</v>
      </c>
      <c r="AN23" s="69" t="s">
        <v>37</v>
      </c>
      <c r="AO23" s="69" t="s">
        <v>37</v>
      </c>
    </row>
    <row r="24" spans="1:41" ht="21" customHeight="1" thickBot="1">
      <c r="A24" s="77" t="s">
        <v>42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>
        <f t="shared" si="0"/>
        <v>0</v>
      </c>
      <c r="O24" s="77"/>
      <c r="P24" s="78">
        <f t="shared" si="1"/>
        <v>0</v>
      </c>
      <c r="Q24" s="24"/>
      <c r="R24" s="54"/>
      <c r="S24" s="55"/>
      <c r="T24" s="54"/>
      <c r="U24" s="68"/>
      <c r="V24" s="68">
        <v>4</v>
      </c>
      <c r="W24" s="26"/>
      <c r="X24" s="57"/>
      <c r="Y24" s="57"/>
      <c r="Z24" s="57"/>
      <c r="AA24" s="3"/>
      <c r="AB24" s="72" t="s">
        <v>39</v>
      </c>
      <c r="AC24" s="71">
        <v>62</v>
      </c>
      <c r="AD24" s="69">
        <v>5</v>
      </c>
      <c r="AE24" s="69">
        <v>8</v>
      </c>
      <c r="AF24" s="69">
        <v>5</v>
      </c>
      <c r="AG24" s="69">
        <v>16</v>
      </c>
      <c r="AH24" s="69">
        <v>5</v>
      </c>
      <c r="AI24" s="69">
        <v>5</v>
      </c>
      <c r="AJ24" s="69">
        <v>3</v>
      </c>
      <c r="AK24" s="69">
        <v>5</v>
      </c>
      <c r="AL24" s="69">
        <v>10</v>
      </c>
      <c r="AM24" s="69" t="s">
        <v>37</v>
      </c>
      <c r="AN24" s="69" t="s">
        <v>37</v>
      </c>
      <c r="AO24" s="69" t="s">
        <v>37</v>
      </c>
    </row>
    <row r="25" spans="1:41" ht="21" customHeight="1" thickBot="1">
      <c r="A25" s="77" t="s">
        <v>42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>
        <f t="shared" si="0"/>
        <v>0</v>
      </c>
      <c r="O25" s="77"/>
      <c r="P25" s="78">
        <f t="shared" si="1"/>
        <v>0</v>
      </c>
      <c r="Q25" s="24"/>
      <c r="R25" s="54"/>
      <c r="S25" s="55"/>
      <c r="T25" s="54"/>
      <c r="U25" s="68"/>
      <c r="V25" s="68">
        <v>4</v>
      </c>
      <c r="W25" s="26"/>
      <c r="X25" s="57"/>
      <c r="Y25" s="57"/>
      <c r="Z25" s="57"/>
      <c r="AA25" s="3"/>
      <c r="AB25" s="72" t="s">
        <v>39</v>
      </c>
      <c r="AC25" s="71">
        <v>62</v>
      </c>
      <c r="AD25" s="69">
        <v>5</v>
      </c>
      <c r="AE25" s="69">
        <v>8</v>
      </c>
      <c r="AF25" s="69">
        <v>5</v>
      </c>
      <c r="AG25" s="69">
        <v>16</v>
      </c>
      <c r="AH25" s="69">
        <v>5</v>
      </c>
      <c r="AI25" s="69">
        <v>5</v>
      </c>
      <c r="AJ25" s="69">
        <v>3</v>
      </c>
      <c r="AK25" s="69">
        <v>5</v>
      </c>
      <c r="AL25" s="69">
        <v>10</v>
      </c>
      <c r="AM25" s="69" t="s">
        <v>37</v>
      </c>
      <c r="AN25" s="69" t="s">
        <v>37</v>
      </c>
      <c r="AO25" s="69" t="s">
        <v>37</v>
      </c>
    </row>
    <row r="26" spans="1:41" ht="21" customHeight="1" thickBot="1">
      <c r="A26" s="77" t="s">
        <v>42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>
        <f t="shared" si="0"/>
        <v>0</v>
      </c>
      <c r="O26" s="77"/>
      <c r="P26" s="78">
        <f t="shared" si="1"/>
        <v>0</v>
      </c>
      <c r="Q26" s="24"/>
      <c r="R26" s="54"/>
      <c r="S26" s="55"/>
      <c r="T26" s="54"/>
      <c r="U26" s="68"/>
      <c r="V26" s="68">
        <v>4</v>
      </c>
      <c r="W26" s="26"/>
      <c r="X26" s="57"/>
      <c r="Y26" s="57"/>
      <c r="Z26" s="57"/>
      <c r="AA26" s="3"/>
      <c r="AB26" s="72" t="s">
        <v>39</v>
      </c>
      <c r="AC26" s="71">
        <v>62</v>
      </c>
      <c r="AD26" s="69">
        <v>5</v>
      </c>
      <c r="AE26" s="69">
        <v>8</v>
      </c>
      <c r="AF26" s="69">
        <v>5</v>
      </c>
      <c r="AG26" s="69">
        <v>16</v>
      </c>
      <c r="AH26" s="69">
        <v>5</v>
      </c>
      <c r="AI26" s="69">
        <v>5</v>
      </c>
      <c r="AJ26" s="69">
        <v>3</v>
      </c>
      <c r="AK26" s="69">
        <v>5</v>
      </c>
      <c r="AL26" s="69">
        <v>10</v>
      </c>
      <c r="AM26" s="69" t="s">
        <v>37</v>
      </c>
      <c r="AN26" s="69" t="s">
        <v>37</v>
      </c>
      <c r="AO26" s="69" t="s">
        <v>37</v>
      </c>
    </row>
    <row r="27" spans="1:41" ht="21" customHeight="1" thickBot="1">
      <c r="A27" s="77" t="s">
        <v>42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>
        <f t="shared" si="0"/>
        <v>0</v>
      </c>
      <c r="O27" s="77"/>
      <c r="P27" s="78">
        <f t="shared" si="1"/>
        <v>0</v>
      </c>
      <c r="Q27" s="24"/>
      <c r="R27" s="54"/>
      <c r="S27" s="55"/>
      <c r="T27" s="54"/>
      <c r="U27" s="68"/>
      <c r="V27" s="68">
        <v>4</v>
      </c>
      <c r="W27" s="26"/>
      <c r="X27" s="57"/>
      <c r="Y27" s="57"/>
      <c r="Z27" s="57"/>
      <c r="AA27" s="3"/>
      <c r="AB27" s="72" t="s">
        <v>39</v>
      </c>
      <c r="AC27" s="71">
        <v>62</v>
      </c>
      <c r="AD27" s="69">
        <v>5</v>
      </c>
      <c r="AE27" s="69">
        <v>8</v>
      </c>
      <c r="AF27" s="69">
        <v>5</v>
      </c>
      <c r="AG27" s="69">
        <v>16</v>
      </c>
      <c r="AH27" s="69">
        <v>5</v>
      </c>
      <c r="AI27" s="69">
        <v>5</v>
      </c>
      <c r="AJ27" s="69">
        <v>3</v>
      </c>
      <c r="AK27" s="69">
        <v>5</v>
      </c>
      <c r="AL27" s="69">
        <v>10</v>
      </c>
      <c r="AM27" s="69" t="s">
        <v>37</v>
      </c>
      <c r="AN27" s="69" t="s">
        <v>37</v>
      </c>
      <c r="AO27" s="69" t="s">
        <v>37</v>
      </c>
    </row>
    <row r="28" spans="1:41" ht="21" customHeight="1" thickBot="1">
      <c r="A28" s="77" t="s">
        <v>42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>
        <f t="shared" si="0"/>
        <v>0</v>
      </c>
      <c r="O28" s="77"/>
      <c r="P28" s="78">
        <f t="shared" si="1"/>
        <v>0</v>
      </c>
      <c r="Q28" s="24"/>
      <c r="R28" s="54"/>
      <c r="S28" s="55"/>
      <c r="T28" s="54"/>
      <c r="U28" s="68"/>
      <c r="V28" s="68">
        <v>4</v>
      </c>
      <c r="W28" s="26"/>
      <c r="X28" s="57"/>
      <c r="Y28" s="57"/>
      <c r="Z28" s="57"/>
      <c r="AA28" s="3"/>
      <c r="AB28" s="72" t="s">
        <v>39</v>
      </c>
      <c r="AC28" s="71">
        <v>62</v>
      </c>
      <c r="AD28" s="69">
        <v>5</v>
      </c>
      <c r="AE28" s="69">
        <v>8</v>
      </c>
      <c r="AF28" s="69">
        <v>5</v>
      </c>
      <c r="AG28" s="69">
        <v>16</v>
      </c>
      <c r="AH28" s="69">
        <v>5</v>
      </c>
      <c r="AI28" s="69">
        <v>5</v>
      </c>
      <c r="AJ28" s="69">
        <v>3</v>
      </c>
      <c r="AK28" s="69">
        <v>5</v>
      </c>
      <c r="AL28" s="69">
        <v>10</v>
      </c>
      <c r="AM28" s="69" t="s">
        <v>37</v>
      </c>
      <c r="AN28" s="69" t="s">
        <v>37</v>
      </c>
      <c r="AO28" s="69" t="s">
        <v>37</v>
      </c>
    </row>
    <row r="29" spans="1:41" ht="21" customHeight="1" thickBot="1">
      <c r="A29" s="77" t="s">
        <v>42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f t="shared" si="0"/>
        <v>0</v>
      </c>
      <c r="O29" s="77"/>
      <c r="P29" s="78">
        <f t="shared" si="1"/>
        <v>0</v>
      </c>
      <c r="Q29" s="24"/>
      <c r="R29" s="54"/>
      <c r="S29" s="55"/>
      <c r="T29" s="54"/>
      <c r="U29" s="68"/>
      <c r="V29" s="68">
        <v>4</v>
      </c>
      <c r="W29" s="26"/>
      <c r="X29" s="57"/>
      <c r="Y29" s="57"/>
      <c r="Z29" s="57"/>
      <c r="AA29" s="3"/>
      <c r="AB29" s="72" t="s">
        <v>39</v>
      </c>
      <c r="AC29" s="71">
        <v>62</v>
      </c>
      <c r="AD29" s="69">
        <v>5</v>
      </c>
      <c r="AE29" s="69">
        <v>8</v>
      </c>
      <c r="AF29" s="69">
        <v>5</v>
      </c>
      <c r="AG29" s="69">
        <v>16</v>
      </c>
      <c r="AH29" s="69">
        <v>5</v>
      </c>
      <c r="AI29" s="69">
        <v>5</v>
      </c>
      <c r="AJ29" s="69">
        <v>3</v>
      </c>
      <c r="AK29" s="69">
        <v>5</v>
      </c>
      <c r="AL29" s="69">
        <v>10</v>
      </c>
      <c r="AM29" s="69" t="s">
        <v>37</v>
      </c>
      <c r="AN29" s="69" t="s">
        <v>37</v>
      </c>
      <c r="AO29" s="69" t="s">
        <v>37</v>
      </c>
    </row>
    <row r="30" spans="1:41" ht="21" customHeight="1" thickBot="1">
      <c r="A30" s="77" t="s">
        <v>42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f t="shared" si="0"/>
        <v>0</v>
      </c>
      <c r="O30" s="77"/>
      <c r="P30" s="78">
        <f t="shared" si="1"/>
        <v>0</v>
      </c>
      <c r="Q30" s="24"/>
      <c r="R30" s="54"/>
      <c r="S30" s="55"/>
      <c r="T30" s="54"/>
      <c r="U30" s="68"/>
      <c r="V30" s="68">
        <v>4</v>
      </c>
      <c r="W30" s="26"/>
      <c r="X30" s="57"/>
      <c r="Y30" s="57"/>
      <c r="Z30" s="57"/>
      <c r="AA30" s="3"/>
      <c r="AB30" s="72" t="s">
        <v>39</v>
      </c>
      <c r="AC30" s="71">
        <v>62</v>
      </c>
      <c r="AD30" s="69">
        <v>5</v>
      </c>
      <c r="AE30" s="69">
        <v>8</v>
      </c>
      <c r="AF30" s="69">
        <v>5</v>
      </c>
      <c r="AG30" s="69">
        <v>16</v>
      </c>
      <c r="AH30" s="69">
        <v>5</v>
      </c>
      <c r="AI30" s="69">
        <v>5</v>
      </c>
      <c r="AJ30" s="69">
        <v>3</v>
      </c>
      <c r="AK30" s="69">
        <v>5</v>
      </c>
      <c r="AL30" s="69">
        <v>10</v>
      </c>
      <c r="AM30" s="69" t="s">
        <v>37</v>
      </c>
      <c r="AN30" s="69" t="s">
        <v>37</v>
      </c>
      <c r="AO30" s="69" t="s">
        <v>37</v>
      </c>
    </row>
    <row r="31" spans="1:41" ht="21" customHeight="1" thickBot="1">
      <c r="A31" s="77" t="s">
        <v>42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>
        <f t="shared" si="0"/>
        <v>0</v>
      </c>
      <c r="O31" s="77"/>
      <c r="P31" s="78">
        <f t="shared" si="1"/>
        <v>0</v>
      </c>
      <c r="Q31" s="24"/>
      <c r="R31" s="54"/>
      <c r="S31" s="55"/>
      <c r="T31" s="54"/>
      <c r="U31" s="68"/>
      <c r="V31" s="68">
        <v>4</v>
      </c>
      <c r="W31" s="26"/>
      <c r="X31" s="57"/>
      <c r="Y31" s="57"/>
      <c r="Z31" s="57"/>
      <c r="AA31" s="3"/>
      <c r="AB31" s="72" t="s">
        <v>39</v>
      </c>
      <c r="AC31" s="71">
        <v>62</v>
      </c>
      <c r="AD31" s="69">
        <v>5</v>
      </c>
      <c r="AE31" s="69">
        <v>8</v>
      </c>
      <c r="AF31" s="69">
        <v>5</v>
      </c>
      <c r="AG31" s="69">
        <v>16</v>
      </c>
      <c r="AH31" s="69">
        <v>5</v>
      </c>
      <c r="AI31" s="69">
        <v>5</v>
      </c>
      <c r="AJ31" s="69">
        <v>3</v>
      </c>
      <c r="AK31" s="69">
        <v>5</v>
      </c>
      <c r="AL31" s="69">
        <v>10</v>
      </c>
      <c r="AM31" s="69" t="s">
        <v>37</v>
      </c>
      <c r="AN31" s="69" t="s">
        <v>37</v>
      </c>
      <c r="AO31" s="69" t="s">
        <v>37</v>
      </c>
    </row>
    <row r="32" spans="1:41" ht="21" customHeight="1" thickBot="1">
      <c r="A32" s="77" t="s">
        <v>42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>
        <f t="shared" si="0"/>
        <v>0</v>
      </c>
      <c r="O32" s="77"/>
      <c r="P32" s="78">
        <f t="shared" si="1"/>
        <v>0</v>
      </c>
      <c r="Q32" s="24"/>
      <c r="R32" s="54"/>
      <c r="S32" s="55"/>
      <c r="T32" s="54"/>
      <c r="U32" s="68"/>
      <c r="V32" s="68">
        <v>4</v>
      </c>
      <c r="W32" s="26"/>
      <c r="X32" s="57"/>
      <c r="Y32" s="57"/>
      <c r="Z32" s="57"/>
      <c r="AA32" s="3"/>
      <c r="AB32" s="72" t="s">
        <v>39</v>
      </c>
      <c r="AC32" s="71">
        <v>62</v>
      </c>
      <c r="AD32" s="69">
        <v>5</v>
      </c>
      <c r="AE32" s="69">
        <v>8</v>
      </c>
      <c r="AF32" s="69">
        <v>5</v>
      </c>
      <c r="AG32" s="69">
        <v>16</v>
      </c>
      <c r="AH32" s="69">
        <v>5</v>
      </c>
      <c r="AI32" s="69">
        <v>5</v>
      </c>
      <c r="AJ32" s="69">
        <v>3</v>
      </c>
      <c r="AK32" s="69">
        <v>5</v>
      </c>
      <c r="AL32" s="69">
        <v>10</v>
      </c>
      <c r="AM32" s="69" t="s">
        <v>37</v>
      </c>
      <c r="AN32" s="69" t="s">
        <v>37</v>
      </c>
      <c r="AO32" s="69" t="s">
        <v>37</v>
      </c>
    </row>
    <row r="33" spans="1:41" ht="21" customHeight="1" thickBot="1">
      <c r="A33" s="77" t="s">
        <v>42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>
        <f t="shared" si="0"/>
        <v>0</v>
      </c>
      <c r="O33" s="77"/>
      <c r="P33" s="78">
        <f t="shared" si="1"/>
        <v>0</v>
      </c>
      <c r="Q33" s="24"/>
      <c r="R33" s="54"/>
      <c r="S33" s="55"/>
      <c r="T33" s="54"/>
      <c r="U33" s="68"/>
      <c r="V33" s="68">
        <v>4</v>
      </c>
      <c r="W33" s="26"/>
      <c r="X33" s="57"/>
      <c r="Y33" s="57"/>
      <c r="Z33" s="57"/>
      <c r="AA33" s="3"/>
      <c r="AB33" s="72" t="s">
        <v>39</v>
      </c>
      <c r="AC33" s="71">
        <v>62</v>
      </c>
      <c r="AD33" s="69">
        <v>5</v>
      </c>
      <c r="AE33" s="69">
        <v>8</v>
      </c>
      <c r="AF33" s="69">
        <v>5</v>
      </c>
      <c r="AG33" s="69">
        <v>16</v>
      </c>
      <c r="AH33" s="69">
        <v>5</v>
      </c>
      <c r="AI33" s="69">
        <v>5</v>
      </c>
      <c r="AJ33" s="69">
        <v>3</v>
      </c>
      <c r="AK33" s="69">
        <v>5</v>
      </c>
      <c r="AL33" s="69">
        <v>10</v>
      </c>
      <c r="AM33" s="69" t="s">
        <v>37</v>
      </c>
      <c r="AN33" s="69" t="s">
        <v>37</v>
      </c>
      <c r="AO33" s="69" t="s">
        <v>37</v>
      </c>
    </row>
    <row r="34" spans="1:41" ht="21" customHeight="1" thickBot="1">
      <c r="A34" s="77" t="s">
        <v>42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>
        <f t="shared" si="0"/>
        <v>0</v>
      </c>
      <c r="O34" s="77"/>
      <c r="P34" s="78">
        <f t="shared" si="1"/>
        <v>0</v>
      </c>
      <c r="Q34" s="24"/>
      <c r="R34" s="54"/>
      <c r="S34" s="55"/>
      <c r="T34" s="54"/>
      <c r="U34" s="68"/>
      <c r="V34" s="68">
        <v>4</v>
      </c>
      <c r="W34" s="26"/>
      <c r="X34" s="57"/>
      <c r="Y34" s="57"/>
      <c r="Z34" s="57"/>
      <c r="AA34" s="3"/>
      <c r="AB34" s="72" t="s">
        <v>39</v>
      </c>
      <c r="AC34" s="71">
        <v>62</v>
      </c>
      <c r="AD34" s="69">
        <v>5</v>
      </c>
      <c r="AE34" s="69">
        <v>8</v>
      </c>
      <c r="AF34" s="69">
        <v>5</v>
      </c>
      <c r="AG34" s="69">
        <v>16</v>
      </c>
      <c r="AH34" s="69">
        <v>5</v>
      </c>
      <c r="AI34" s="69">
        <v>5</v>
      </c>
      <c r="AJ34" s="69">
        <v>3</v>
      </c>
      <c r="AK34" s="69">
        <v>5</v>
      </c>
      <c r="AL34" s="69">
        <v>10</v>
      </c>
      <c r="AM34" s="69" t="s">
        <v>37</v>
      </c>
      <c r="AN34" s="69" t="s">
        <v>37</v>
      </c>
      <c r="AO34" s="69" t="s">
        <v>37</v>
      </c>
    </row>
    <row r="35" spans="1:41" ht="21" customHeight="1" thickBot="1">
      <c r="A35" s="77" t="s">
        <v>42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>
        <f t="shared" si="0"/>
        <v>0</v>
      </c>
      <c r="O35" s="77"/>
      <c r="P35" s="78">
        <f t="shared" si="1"/>
        <v>0</v>
      </c>
      <c r="Q35" s="24"/>
      <c r="R35" s="54"/>
      <c r="S35" s="55"/>
      <c r="T35" s="54"/>
      <c r="U35" s="68"/>
      <c r="V35" s="68">
        <v>4</v>
      </c>
      <c r="W35" s="26"/>
      <c r="X35" s="57"/>
      <c r="Y35" s="57"/>
      <c r="Z35" s="57"/>
      <c r="AA35" s="3"/>
      <c r="AB35" s="72" t="s">
        <v>39</v>
      </c>
      <c r="AC35" s="71">
        <v>62</v>
      </c>
      <c r="AD35" s="69">
        <v>5</v>
      </c>
      <c r="AE35" s="69">
        <v>8</v>
      </c>
      <c r="AF35" s="69">
        <v>5</v>
      </c>
      <c r="AG35" s="69">
        <v>16</v>
      </c>
      <c r="AH35" s="69">
        <v>5</v>
      </c>
      <c r="AI35" s="69">
        <v>5</v>
      </c>
      <c r="AJ35" s="69">
        <v>3</v>
      </c>
      <c r="AK35" s="69">
        <v>5</v>
      </c>
      <c r="AL35" s="69">
        <v>10</v>
      </c>
      <c r="AM35" s="69" t="s">
        <v>37</v>
      </c>
      <c r="AN35" s="69" t="s">
        <v>37</v>
      </c>
      <c r="AO35" s="69" t="s">
        <v>37</v>
      </c>
    </row>
    <row r="36" spans="1:41" ht="21" customHeight="1" thickBot="1">
      <c r="A36" s="77" t="s">
        <v>42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>
        <f t="shared" si="0"/>
        <v>0</v>
      </c>
      <c r="O36" s="77"/>
      <c r="P36" s="78">
        <f t="shared" si="1"/>
        <v>0</v>
      </c>
      <c r="Q36" s="24"/>
      <c r="R36" s="54"/>
      <c r="S36" s="55"/>
      <c r="T36" s="54"/>
      <c r="U36" s="68"/>
      <c r="V36" s="68">
        <v>4</v>
      </c>
      <c r="W36" s="26"/>
      <c r="X36" s="57"/>
      <c r="Y36" s="57"/>
      <c r="Z36" s="57"/>
      <c r="AA36" s="3"/>
      <c r="AB36" s="72" t="s">
        <v>39</v>
      </c>
      <c r="AC36" s="71">
        <v>62</v>
      </c>
      <c r="AD36" s="69">
        <v>5</v>
      </c>
      <c r="AE36" s="69">
        <v>8</v>
      </c>
      <c r="AF36" s="69">
        <v>5</v>
      </c>
      <c r="AG36" s="69">
        <v>16</v>
      </c>
      <c r="AH36" s="69">
        <v>5</v>
      </c>
      <c r="AI36" s="69">
        <v>5</v>
      </c>
      <c r="AJ36" s="69">
        <v>3</v>
      </c>
      <c r="AK36" s="69">
        <v>5</v>
      </c>
      <c r="AL36" s="69">
        <v>10</v>
      </c>
      <c r="AM36" s="69" t="s">
        <v>37</v>
      </c>
      <c r="AN36" s="69" t="s">
        <v>37</v>
      </c>
      <c r="AO36" s="69" t="s">
        <v>37</v>
      </c>
    </row>
    <row r="37" spans="1:41" ht="21" customHeight="1" thickBot="1">
      <c r="A37" s="77" t="s">
        <v>42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>
        <f t="shared" si="0"/>
        <v>0</v>
      </c>
      <c r="O37" s="77"/>
      <c r="P37" s="78">
        <f t="shared" si="1"/>
        <v>0</v>
      </c>
      <c r="Q37" s="24"/>
      <c r="R37" s="54"/>
      <c r="S37" s="55"/>
      <c r="T37" s="54"/>
      <c r="U37" s="68"/>
      <c r="V37" s="68">
        <v>4</v>
      </c>
      <c r="W37" s="26"/>
      <c r="X37" s="57"/>
      <c r="Y37" s="57"/>
      <c r="Z37" s="57"/>
      <c r="AA37" s="3"/>
      <c r="AB37" s="72" t="s">
        <v>39</v>
      </c>
      <c r="AC37" s="71">
        <v>62</v>
      </c>
      <c r="AD37" s="69">
        <v>5</v>
      </c>
      <c r="AE37" s="69">
        <v>8</v>
      </c>
      <c r="AF37" s="69">
        <v>5</v>
      </c>
      <c r="AG37" s="69">
        <v>16</v>
      </c>
      <c r="AH37" s="69">
        <v>5</v>
      </c>
      <c r="AI37" s="69">
        <v>5</v>
      </c>
      <c r="AJ37" s="69">
        <v>3</v>
      </c>
      <c r="AK37" s="69">
        <v>5</v>
      </c>
      <c r="AL37" s="69">
        <v>10</v>
      </c>
      <c r="AM37" s="69" t="s">
        <v>37</v>
      </c>
      <c r="AN37" s="69" t="s">
        <v>37</v>
      </c>
      <c r="AO37" s="69" t="s">
        <v>37</v>
      </c>
    </row>
    <row r="38" spans="1:41" ht="21" customHeight="1" thickBot="1">
      <c r="A38" s="77" t="s">
        <v>42</v>
      </c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>
        <f t="shared" si="0"/>
        <v>0</v>
      </c>
      <c r="O38" s="77"/>
      <c r="P38" s="78">
        <f t="shared" si="1"/>
        <v>0</v>
      </c>
      <c r="Q38" s="24"/>
      <c r="R38" s="54"/>
      <c r="S38" s="55"/>
      <c r="T38" s="54"/>
      <c r="U38" s="68"/>
      <c r="V38" s="68">
        <v>4</v>
      </c>
      <c r="W38" s="26"/>
      <c r="X38" s="57"/>
      <c r="Y38" s="57"/>
      <c r="Z38" s="57"/>
      <c r="AA38" s="3"/>
      <c r="AB38" s="72" t="s">
        <v>39</v>
      </c>
      <c r="AC38" s="71">
        <v>62</v>
      </c>
      <c r="AD38" s="69">
        <v>5</v>
      </c>
      <c r="AE38" s="69">
        <v>8</v>
      </c>
      <c r="AF38" s="69">
        <v>5</v>
      </c>
      <c r="AG38" s="69">
        <v>16</v>
      </c>
      <c r="AH38" s="69">
        <v>5</v>
      </c>
      <c r="AI38" s="69">
        <v>5</v>
      </c>
      <c r="AJ38" s="69">
        <v>3</v>
      </c>
      <c r="AK38" s="69">
        <v>5</v>
      </c>
      <c r="AL38" s="69">
        <v>10</v>
      </c>
      <c r="AM38" s="69" t="s">
        <v>37</v>
      </c>
      <c r="AN38" s="69" t="s">
        <v>37</v>
      </c>
      <c r="AO38" s="69" t="s">
        <v>37</v>
      </c>
    </row>
    <row r="39" spans="1:41" ht="21" customHeight="1" thickBot="1">
      <c r="A39" s="77" t="s">
        <v>42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>
        <f t="shared" si="0"/>
        <v>0</v>
      </c>
      <c r="O39" s="77"/>
      <c r="P39" s="78">
        <f t="shared" si="1"/>
        <v>0</v>
      </c>
      <c r="Q39" s="24"/>
      <c r="R39" s="54"/>
      <c r="S39" s="55"/>
      <c r="T39" s="54"/>
      <c r="U39" s="68"/>
      <c r="V39" s="68">
        <v>4</v>
      </c>
      <c r="W39" s="26"/>
      <c r="X39" s="57"/>
      <c r="Y39" s="57"/>
      <c r="Z39" s="57"/>
      <c r="AA39" s="3"/>
      <c r="AB39" s="72" t="s">
        <v>39</v>
      </c>
      <c r="AC39" s="71">
        <v>62</v>
      </c>
      <c r="AD39" s="69">
        <v>5</v>
      </c>
      <c r="AE39" s="69">
        <v>8</v>
      </c>
      <c r="AF39" s="69">
        <v>5</v>
      </c>
      <c r="AG39" s="69">
        <v>16</v>
      </c>
      <c r="AH39" s="69">
        <v>5</v>
      </c>
      <c r="AI39" s="69">
        <v>5</v>
      </c>
      <c r="AJ39" s="69">
        <v>3</v>
      </c>
      <c r="AK39" s="69">
        <v>5</v>
      </c>
      <c r="AL39" s="69">
        <v>10</v>
      </c>
      <c r="AM39" s="69" t="s">
        <v>37</v>
      </c>
      <c r="AN39" s="69" t="s">
        <v>37</v>
      </c>
      <c r="AO39" s="69" t="s">
        <v>37</v>
      </c>
    </row>
    <row r="40" spans="1:41" ht="21" customHeight="1" thickBot="1">
      <c r="A40" s="77" t="s">
        <v>42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>
        <f t="shared" si="0"/>
        <v>0</v>
      </c>
      <c r="O40" s="77"/>
      <c r="P40" s="78">
        <f t="shared" si="1"/>
        <v>0</v>
      </c>
      <c r="Q40" s="24"/>
      <c r="R40" s="54"/>
      <c r="S40" s="55"/>
      <c r="T40" s="54"/>
      <c r="U40" s="68"/>
      <c r="V40" s="68">
        <v>4</v>
      </c>
      <c r="W40" s="26"/>
      <c r="X40" s="57"/>
      <c r="Y40" s="57"/>
      <c r="Z40" s="57"/>
      <c r="AA40" s="3"/>
      <c r="AB40" s="72" t="s">
        <v>39</v>
      </c>
      <c r="AC40" s="71">
        <v>62</v>
      </c>
      <c r="AD40" s="69">
        <v>5</v>
      </c>
      <c r="AE40" s="69">
        <v>8</v>
      </c>
      <c r="AF40" s="69">
        <v>5</v>
      </c>
      <c r="AG40" s="69">
        <v>16</v>
      </c>
      <c r="AH40" s="69">
        <v>5</v>
      </c>
      <c r="AI40" s="69">
        <v>5</v>
      </c>
      <c r="AJ40" s="69">
        <v>3</v>
      </c>
      <c r="AK40" s="69">
        <v>5</v>
      </c>
      <c r="AL40" s="69">
        <v>10</v>
      </c>
      <c r="AM40" s="69" t="s">
        <v>37</v>
      </c>
      <c r="AN40" s="69" t="s">
        <v>37</v>
      </c>
      <c r="AO40" s="69" t="s">
        <v>37</v>
      </c>
    </row>
    <row r="41" spans="1:41" ht="21" customHeight="1" thickBot="1">
      <c r="A41" s="77" t="s">
        <v>42</v>
      </c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>
        <f t="shared" si="0"/>
        <v>0</v>
      </c>
      <c r="O41" s="77"/>
      <c r="P41" s="78">
        <f t="shared" si="1"/>
        <v>0</v>
      </c>
      <c r="Q41" s="24"/>
      <c r="R41" s="54"/>
      <c r="S41" s="55"/>
      <c r="T41" s="54"/>
      <c r="U41" s="68"/>
      <c r="V41" s="68">
        <v>4</v>
      </c>
      <c r="W41" s="26"/>
      <c r="X41" s="57"/>
      <c r="Y41" s="57"/>
      <c r="Z41" s="57"/>
      <c r="AA41" s="3"/>
      <c r="AB41" s="72" t="s">
        <v>39</v>
      </c>
      <c r="AC41" s="71">
        <v>62</v>
      </c>
      <c r="AD41" s="69">
        <v>5</v>
      </c>
      <c r="AE41" s="69">
        <v>8</v>
      </c>
      <c r="AF41" s="69">
        <v>5</v>
      </c>
      <c r="AG41" s="69">
        <v>16</v>
      </c>
      <c r="AH41" s="69">
        <v>5</v>
      </c>
      <c r="AI41" s="69">
        <v>5</v>
      </c>
      <c r="AJ41" s="69">
        <v>3</v>
      </c>
      <c r="AK41" s="69">
        <v>5</v>
      </c>
      <c r="AL41" s="69">
        <v>10</v>
      </c>
      <c r="AM41" s="69" t="s">
        <v>37</v>
      </c>
      <c r="AN41" s="69" t="s">
        <v>37</v>
      </c>
      <c r="AO41" s="69" t="s">
        <v>37</v>
      </c>
    </row>
    <row r="42" spans="1:41" ht="21" customHeight="1" thickBot="1">
      <c r="A42" s="77" t="s">
        <v>42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>
        <f t="shared" si="0"/>
        <v>0</v>
      </c>
      <c r="O42" s="77"/>
      <c r="P42" s="78">
        <f t="shared" si="1"/>
        <v>0</v>
      </c>
      <c r="Q42" s="24"/>
      <c r="R42" s="54"/>
      <c r="S42" s="55"/>
      <c r="T42" s="54"/>
      <c r="U42" s="68"/>
      <c r="V42" s="68">
        <v>4</v>
      </c>
      <c r="W42" s="26"/>
      <c r="X42" s="57"/>
      <c r="Y42" s="57"/>
      <c r="Z42" s="57"/>
      <c r="AA42" s="3"/>
      <c r="AB42" s="72" t="s">
        <v>39</v>
      </c>
      <c r="AC42" s="71">
        <v>62</v>
      </c>
      <c r="AD42" s="69">
        <v>5</v>
      </c>
      <c r="AE42" s="69">
        <v>8</v>
      </c>
      <c r="AF42" s="69">
        <v>5</v>
      </c>
      <c r="AG42" s="69">
        <v>16</v>
      </c>
      <c r="AH42" s="69">
        <v>5</v>
      </c>
      <c r="AI42" s="69">
        <v>5</v>
      </c>
      <c r="AJ42" s="69">
        <v>3</v>
      </c>
      <c r="AK42" s="69">
        <v>5</v>
      </c>
      <c r="AL42" s="69">
        <v>10</v>
      </c>
      <c r="AM42" s="69" t="s">
        <v>37</v>
      </c>
      <c r="AN42" s="69" t="s">
        <v>37</v>
      </c>
      <c r="AO42" s="69" t="s">
        <v>37</v>
      </c>
    </row>
    <row r="43" spans="1:41" ht="21" customHeight="1" thickBot="1">
      <c r="A43" s="77" t="s">
        <v>42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>
        <f t="shared" si="0"/>
        <v>0</v>
      </c>
      <c r="O43" s="77"/>
      <c r="P43" s="78">
        <f t="shared" si="1"/>
        <v>0</v>
      </c>
      <c r="Q43" s="24"/>
      <c r="R43" s="54"/>
      <c r="S43" s="55"/>
      <c r="T43" s="54"/>
      <c r="U43" s="68"/>
      <c r="V43" s="68">
        <v>4</v>
      </c>
      <c r="W43" s="26"/>
      <c r="X43" s="57"/>
      <c r="Y43" s="57"/>
      <c r="Z43" s="57"/>
      <c r="AA43" s="3"/>
      <c r="AB43" s="72" t="s">
        <v>39</v>
      </c>
      <c r="AC43" s="71">
        <v>62</v>
      </c>
      <c r="AD43" s="69">
        <v>5</v>
      </c>
      <c r="AE43" s="69">
        <v>8</v>
      </c>
      <c r="AF43" s="69">
        <v>5</v>
      </c>
      <c r="AG43" s="69">
        <v>16</v>
      </c>
      <c r="AH43" s="69">
        <v>5</v>
      </c>
      <c r="AI43" s="69">
        <v>5</v>
      </c>
      <c r="AJ43" s="69">
        <v>3</v>
      </c>
      <c r="AK43" s="69">
        <v>5</v>
      </c>
      <c r="AL43" s="69">
        <v>10</v>
      </c>
      <c r="AM43" s="69" t="s">
        <v>37</v>
      </c>
      <c r="AN43" s="69" t="s">
        <v>37</v>
      </c>
      <c r="AO43" s="69" t="s">
        <v>37</v>
      </c>
    </row>
    <row r="44" spans="1:41" ht="21" customHeight="1" thickBot="1">
      <c r="A44" s="77" t="s">
        <v>42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>
        <f t="shared" ref="N44:N94" si="2">SUM(B44:M44)</f>
        <v>0</v>
      </c>
      <c r="O44" s="77"/>
      <c r="P44" s="78">
        <f t="shared" ref="P44:P95" si="3">N44/34</f>
        <v>0</v>
      </c>
      <c r="Q44" s="24"/>
      <c r="R44" s="54"/>
      <c r="S44" s="55"/>
      <c r="T44" s="54"/>
      <c r="U44" s="68"/>
      <c r="V44" s="68">
        <v>4</v>
      </c>
      <c r="W44" s="26"/>
      <c r="X44" s="57"/>
      <c r="Y44" s="57"/>
      <c r="Z44" s="57"/>
      <c r="AA44" s="3"/>
      <c r="AB44" s="70"/>
      <c r="AC44" s="71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</row>
    <row r="45" spans="1:41" ht="21" customHeight="1" thickBot="1">
      <c r="A45" s="77" t="s">
        <v>42</v>
      </c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>
        <f t="shared" si="2"/>
        <v>0</v>
      </c>
      <c r="O45" s="77"/>
      <c r="P45" s="78">
        <f t="shared" si="3"/>
        <v>0</v>
      </c>
      <c r="Q45" s="24"/>
      <c r="R45" s="54"/>
      <c r="S45" s="55"/>
      <c r="T45" s="54"/>
      <c r="U45" s="68"/>
      <c r="V45" s="68">
        <v>4</v>
      </c>
      <c r="W45" s="26"/>
      <c r="X45" s="57"/>
      <c r="Y45" s="57"/>
      <c r="Z45" s="57"/>
      <c r="AA45" s="3"/>
      <c r="AB45" s="70"/>
      <c r="AC45" s="71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</row>
    <row r="46" spans="1:41" ht="21" customHeight="1" thickBot="1">
      <c r="A46" s="77" t="s">
        <v>42</v>
      </c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>
        <f t="shared" si="2"/>
        <v>0</v>
      </c>
      <c r="O46" s="77"/>
      <c r="P46" s="78">
        <f t="shared" si="3"/>
        <v>0</v>
      </c>
      <c r="Q46" s="24"/>
      <c r="R46" s="54"/>
      <c r="S46" s="55"/>
      <c r="T46" s="54"/>
      <c r="U46" s="68"/>
      <c r="V46" s="68">
        <v>4</v>
      </c>
      <c r="W46" s="26"/>
      <c r="X46" s="57"/>
      <c r="Y46" s="57"/>
      <c r="Z46" s="57"/>
      <c r="AA46" s="3"/>
      <c r="AB46" s="70"/>
      <c r="AC46" s="71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</row>
    <row r="47" spans="1:41" ht="21" customHeight="1" thickBot="1">
      <c r="A47" s="77" t="s">
        <v>42</v>
      </c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>
        <f t="shared" si="2"/>
        <v>0</v>
      </c>
      <c r="O47" s="77"/>
      <c r="P47" s="78">
        <f t="shared" si="3"/>
        <v>0</v>
      </c>
      <c r="Q47" s="24"/>
      <c r="R47" s="54"/>
      <c r="S47" s="55"/>
      <c r="T47" s="54"/>
      <c r="U47" s="68"/>
      <c r="V47" s="68">
        <v>4</v>
      </c>
      <c r="W47" s="26"/>
      <c r="X47" s="57"/>
      <c r="Y47" s="57"/>
      <c r="Z47" s="57"/>
      <c r="AA47" s="3"/>
      <c r="AB47" s="70"/>
      <c r="AC47" s="71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69"/>
      <c r="AO47" s="69"/>
    </row>
    <row r="48" spans="1:41" ht="21" customHeight="1" thickBot="1">
      <c r="A48" s="77" t="s">
        <v>42</v>
      </c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>
        <f t="shared" si="2"/>
        <v>0</v>
      </c>
      <c r="O48" s="77"/>
      <c r="P48" s="78">
        <f t="shared" si="3"/>
        <v>0</v>
      </c>
      <c r="Q48" s="24"/>
      <c r="R48" s="54"/>
      <c r="S48" s="55"/>
      <c r="T48" s="54"/>
      <c r="U48" s="68"/>
      <c r="V48" s="68">
        <v>4</v>
      </c>
      <c r="W48" s="26"/>
      <c r="X48" s="57"/>
      <c r="Y48" s="57"/>
      <c r="Z48" s="57"/>
      <c r="AA48" s="3"/>
      <c r="AB48" s="70"/>
      <c r="AC48" s="71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</row>
    <row r="49" spans="1:41" ht="21" customHeight="1" thickBot="1">
      <c r="A49" s="77" t="s">
        <v>42</v>
      </c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>
        <f t="shared" si="2"/>
        <v>0</v>
      </c>
      <c r="O49" s="77"/>
      <c r="P49" s="78">
        <f t="shared" si="3"/>
        <v>0</v>
      </c>
      <c r="Q49" s="24"/>
      <c r="R49" s="54"/>
      <c r="S49" s="55"/>
      <c r="T49" s="54"/>
      <c r="U49" s="68"/>
      <c r="V49" s="68">
        <v>4</v>
      </c>
      <c r="W49" s="26"/>
      <c r="X49" s="57"/>
      <c r="Y49" s="57"/>
      <c r="Z49" s="57"/>
      <c r="AA49" s="3"/>
      <c r="AB49" s="70"/>
      <c r="AC49" s="71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/>
      <c r="AO49" s="69"/>
    </row>
    <row r="50" spans="1:41" ht="21" customHeight="1" thickBot="1">
      <c r="A50" s="77" t="s">
        <v>42</v>
      </c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>
        <f t="shared" si="2"/>
        <v>0</v>
      </c>
      <c r="O50" s="77"/>
      <c r="P50" s="78">
        <f t="shared" si="3"/>
        <v>0</v>
      </c>
      <c r="Q50" s="24"/>
      <c r="R50" s="54"/>
      <c r="S50" s="55"/>
      <c r="T50" s="54"/>
      <c r="U50" s="68"/>
      <c r="V50" s="68">
        <v>4</v>
      </c>
      <c r="W50" s="26"/>
      <c r="X50" s="57"/>
      <c r="Y50" s="57"/>
      <c r="Z50" s="57"/>
      <c r="AA50" s="3"/>
      <c r="AB50" s="70"/>
      <c r="AC50" s="71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9"/>
    </row>
    <row r="51" spans="1:41" ht="21" customHeight="1" thickBot="1">
      <c r="A51" s="77" t="s">
        <v>42</v>
      </c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>
        <f t="shared" si="2"/>
        <v>0</v>
      </c>
      <c r="O51" s="77"/>
      <c r="P51" s="78">
        <f t="shared" si="3"/>
        <v>0</v>
      </c>
      <c r="Q51" s="24"/>
      <c r="R51" s="54"/>
      <c r="S51" s="55"/>
      <c r="T51" s="54"/>
      <c r="U51" s="68"/>
      <c r="V51" s="68">
        <v>4</v>
      </c>
      <c r="W51" s="26"/>
      <c r="X51" s="57"/>
      <c r="Y51" s="57"/>
      <c r="Z51" s="57"/>
      <c r="AA51" s="3"/>
      <c r="AB51" s="70"/>
      <c r="AC51" s="71"/>
      <c r="AD51" s="69"/>
      <c r="AE51" s="69"/>
      <c r="AF51" s="69"/>
      <c r="AG51" s="69"/>
      <c r="AH51" s="69"/>
      <c r="AI51" s="69"/>
      <c r="AJ51" s="69"/>
      <c r="AK51" s="69"/>
      <c r="AL51" s="69"/>
      <c r="AM51" s="69"/>
      <c r="AN51" s="69"/>
      <c r="AO51" s="69"/>
    </row>
    <row r="52" spans="1:41" ht="21" customHeight="1" thickBot="1">
      <c r="A52" s="77" t="s">
        <v>42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>
        <f t="shared" si="2"/>
        <v>0</v>
      </c>
      <c r="O52" s="77"/>
      <c r="P52" s="78">
        <f t="shared" si="3"/>
        <v>0</v>
      </c>
      <c r="Q52" s="24"/>
      <c r="R52" s="54"/>
      <c r="S52" s="55"/>
      <c r="T52" s="54"/>
      <c r="U52" s="68"/>
      <c r="V52" s="68">
        <v>4</v>
      </c>
      <c r="W52" s="26"/>
      <c r="X52" s="57"/>
      <c r="Y52" s="57"/>
      <c r="Z52" s="57"/>
      <c r="AA52" s="3"/>
      <c r="AB52" s="70"/>
      <c r="AC52" s="71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</row>
    <row r="53" spans="1:41" ht="21" customHeight="1" thickBot="1">
      <c r="A53" s="77" t="s">
        <v>42</v>
      </c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>
        <f t="shared" si="2"/>
        <v>0</v>
      </c>
      <c r="O53" s="77"/>
      <c r="P53" s="78">
        <f t="shared" si="3"/>
        <v>0</v>
      </c>
      <c r="Q53" s="24"/>
      <c r="R53" s="54"/>
      <c r="S53" s="55"/>
      <c r="T53" s="54"/>
      <c r="U53" s="68"/>
      <c r="V53" s="68">
        <v>4</v>
      </c>
      <c r="W53" s="26"/>
      <c r="X53" s="57"/>
      <c r="Y53" s="57"/>
      <c r="Z53" s="57"/>
      <c r="AA53" s="3"/>
      <c r="AB53" s="70"/>
      <c r="AC53" s="71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</row>
    <row r="54" spans="1:41" ht="21" customHeight="1" thickBot="1">
      <c r="A54" s="77" t="s">
        <v>42</v>
      </c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>
        <f t="shared" si="2"/>
        <v>0</v>
      </c>
      <c r="O54" s="77"/>
      <c r="P54" s="78">
        <f t="shared" si="3"/>
        <v>0</v>
      </c>
      <c r="Q54" s="24"/>
      <c r="R54" s="54"/>
      <c r="S54" s="55"/>
      <c r="T54" s="54"/>
      <c r="U54" s="68"/>
      <c r="V54" s="68">
        <v>4</v>
      </c>
      <c r="W54" s="26"/>
      <c r="X54" s="57"/>
      <c r="Y54" s="57"/>
      <c r="Z54" s="57"/>
      <c r="AA54" s="3"/>
      <c r="AB54" s="70"/>
      <c r="AC54" s="71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</row>
    <row r="55" spans="1:41" ht="21" customHeight="1" thickBot="1">
      <c r="A55" s="77" t="s">
        <v>42</v>
      </c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>
        <f t="shared" si="2"/>
        <v>0</v>
      </c>
      <c r="O55" s="77"/>
      <c r="P55" s="78">
        <f t="shared" si="3"/>
        <v>0</v>
      </c>
      <c r="Q55" s="24"/>
      <c r="R55" s="54"/>
      <c r="S55" s="55"/>
      <c r="T55" s="54"/>
      <c r="U55" s="68"/>
      <c r="V55" s="68">
        <v>4</v>
      </c>
      <c r="W55" s="26"/>
      <c r="X55" s="57"/>
      <c r="Y55" s="57"/>
      <c r="Z55" s="57"/>
      <c r="AA55" s="3"/>
      <c r="AB55" s="70"/>
      <c r="AC55" s="71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</row>
    <row r="56" spans="1:41" ht="21" customHeight="1" thickBot="1">
      <c r="A56" s="77" t="s">
        <v>42</v>
      </c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>
        <f t="shared" si="2"/>
        <v>0</v>
      </c>
      <c r="O56" s="77"/>
      <c r="P56" s="78">
        <f t="shared" si="3"/>
        <v>0</v>
      </c>
      <c r="Q56" s="24"/>
      <c r="R56" s="54"/>
      <c r="S56" s="55"/>
      <c r="T56" s="54"/>
      <c r="U56" s="68"/>
      <c r="V56" s="68">
        <v>4</v>
      </c>
      <c r="W56" s="26"/>
      <c r="X56" s="57"/>
      <c r="Y56" s="57"/>
      <c r="Z56" s="57"/>
      <c r="AA56" s="3"/>
      <c r="AB56" s="70"/>
      <c r="AC56" s="71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</row>
    <row r="57" spans="1:41" ht="21" customHeight="1" thickBot="1">
      <c r="A57" s="77" t="s">
        <v>42</v>
      </c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>
        <f t="shared" si="2"/>
        <v>0</v>
      </c>
      <c r="O57" s="77"/>
      <c r="P57" s="78">
        <f t="shared" si="3"/>
        <v>0</v>
      </c>
      <c r="Q57" s="24"/>
      <c r="R57" s="54"/>
      <c r="S57" s="55"/>
      <c r="T57" s="54"/>
      <c r="U57" s="68"/>
      <c r="V57" s="68">
        <v>4</v>
      </c>
      <c r="W57" s="26"/>
      <c r="X57" s="57"/>
      <c r="Y57" s="57"/>
      <c r="Z57" s="57"/>
      <c r="AA57" s="3"/>
      <c r="AB57" s="70"/>
      <c r="AC57" s="71"/>
      <c r="AD57" s="69"/>
      <c r="AE57" s="69"/>
      <c r="AF57" s="69"/>
      <c r="AG57" s="69"/>
      <c r="AH57" s="69"/>
      <c r="AI57" s="69"/>
      <c r="AJ57" s="69"/>
      <c r="AK57" s="69"/>
      <c r="AL57" s="69"/>
      <c r="AM57" s="69"/>
      <c r="AN57" s="69"/>
      <c r="AO57" s="69"/>
    </row>
    <row r="58" spans="1:41" ht="21" customHeight="1" thickBot="1">
      <c r="A58" s="77" t="s">
        <v>42</v>
      </c>
      <c r="B58" s="77"/>
      <c r="C58" s="77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>
        <f t="shared" si="2"/>
        <v>0</v>
      </c>
      <c r="O58" s="77"/>
      <c r="P58" s="78">
        <f t="shared" si="3"/>
        <v>0</v>
      </c>
      <c r="Q58" s="24"/>
      <c r="R58" s="54"/>
      <c r="S58" s="55"/>
      <c r="T58" s="54"/>
      <c r="U58" s="68"/>
      <c r="V58" s="68">
        <v>4</v>
      </c>
      <c r="W58" s="26"/>
      <c r="X58" s="57"/>
      <c r="Y58" s="57"/>
      <c r="Z58" s="57"/>
      <c r="AA58" s="3"/>
      <c r="AB58" s="70"/>
      <c r="AC58" s="71"/>
      <c r="AD58" s="69"/>
      <c r="AE58" s="69"/>
      <c r="AF58" s="69"/>
      <c r="AG58" s="69"/>
      <c r="AH58" s="69"/>
      <c r="AI58" s="69"/>
      <c r="AJ58" s="69"/>
      <c r="AK58" s="69"/>
      <c r="AL58" s="69"/>
      <c r="AM58" s="69"/>
      <c r="AN58" s="69"/>
      <c r="AO58" s="69"/>
    </row>
    <row r="59" spans="1:41" ht="21" customHeight="1" thickBot="1">
      <c r="A59" s="77" t="s">
        <v>42</v>
      </c>
      <c r="B59" s="77"/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>
        <f t="shared" si="2"/>
        <v>0</v>
      </c>
      <c r="O59" s="77"/>
      <c r="P59" s="78">
        <f t="shared" si="3"/>
        <v>0</v>
      </c>
      <c r="Q59" s="24"/>
      <c r="R59" s="54"/>
      <c r="S59" s="55"/>
      <c r="T59" s="54"/>
      <c r="U59" s="68"/>
      <c r="V59" s="68">
        <v>4</v>
      </c>
      <c r="W59" s="26"/>
      <c r="X59" s="57"/>
      <c r="Y59" s="57"/>
      <c r="Z59" s="57"/>
      <c r="AA59" s="3"/>
      <c r="AB59" s="70"/>
      <c r="AC59" s="71"/>
      <c r="AD59" s="69"/>
      <c r="AE59" s="69"/>
      <c r="AF59" s="69"/>
      <c r="AG59" s="69"/>
      <c r="AH59" s="69"/>
      <c r="AI59" s="69"/>
      <c r="AJ59" s="69"/>
      <c r="AK59" s="69"/>
      <c r="AL59" s="69"/>
      <c r="AM59" s="69"/>
      <c r="AN59" s="69"/>
      <c r="AO59" s="69"/>
    </row>
    <row r="60" spans="1:41" ht="21" customHeight="1" thickBot="1">
      <c r="A60" s="77" t="s">
        <v>42</v>
      </c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>
        <f t="shared" si="2"/>
        <v>0</v>
      </c>
      <c r="O60" s="77"/>
      <c r="P60" s="78">
        <f t="shared" si="3"/>
        <v>0</v>
      </c>
      <c r="Q60" s="24"/>
      <c r="R60" s="54"/>
      <c r="S60" s="55"/>
      <c r="T60" s="54"/>
      <c r="U60" s="68"/>
      <c r="V60" s="68">
        <v>4</v>
      </c>
      <c r="W60" s="26"/>
      <c r="X60" s="57"/>
      <c r="Y60" s="57"/>
      <c r="Z60" s="57"/>
      <c r="AA60" s="3"/>
      <c r="AB60" s="70"/>
      <c r="AC60" s="71"/>
      <c r="AD60" s="69"/>
      <c r="AE60" s="69"/>
      <c r="AF60" s="69"/>
      <c r="AG60" s="69"/>
      <c r="AH60" s="69"/>
      <c r="AI60" s="69"/>
      <c r="AJ60" s="69"/>
      <c r="AK60" s="69"/>
      <c r="AL60" s="69"/>
      <c r="AM60" s="69"/>
      <c r="AN60" s="69"/>
      <c r="AO60" s="69"/>
    </row>
    <row r="61" spans="1:41" ht="21" customHeight="1" thickBot="1">
      <c r="A61" s="77" t="s">
        <v>42</v>
      </c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>
        <f t="shared" si="2"/>
        <v>0</v>
      </c>
      <c r="O61" s="77"/>
      <c r="P61" s="78">
        <f t="shared" si="3"/>
        <v>0</v>
      </c>
      <c r="Q61" s="24"/>
      <c r="R61" s="54"/>
      <c r="S61" s="55"/>
      <c r="T61" s="54"/>
      <c r="U61" s="68"/>
      <c r="V61" s="68">
        <v>4</v>
      </c>
      <c r="W61" s="26"/>
      <c r="X61" s="57"/>
      <c r="Y61" s="57"/>
      <c r="Z61" s="57"/>
      <c r="AA61" s="3"/>
      <c r="AB61" s="70"/>
      <c r="AC61" s="71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69"/>
      <c r="AO61" s="69"/>
    </row>
    <row r="62" spans="1:41" ht="21" customHeight="1" thickBot="1">
      <c r="A62" s="77" t="s">
        <v>42</v>
      </c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>
        <f t="shared" si="2"/>
        <v>0</v>
      </c>
      <c r="O62" s="77"/>
      <c r="P62" s="78">
        <f t="shared" si="3"/>
        <v>0</v>
      </c>
      <c r="Q62" s="24"/>
      <c r="R62" s="54"/>
      <c r="S62" s="55"/>
      <c r="T62" s="54"/>
      <c r="U62" s="68"/>
      <c r="V62" s="68">
        <v>4</v>
      </c>
      <c r="W62" s="26"/>
      <c r="X62" s="57"/>
      <c r="Y62" s="57"/>
      <c r="Z62" s="57"/>
      <c r="AA62" s="3"/>
      <c r="AB62" s="70"/>
      <c r="AC62" s="71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69"/>
      <c r="AO62" s="69"/>
    </row>
    <row r="63" spans="1:41" ht="21" customHeight="1" thickBot="1">
      <c r="A63" s="77" t="s">
        <v>42</v>
      </c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>
        <f t="shared" si="2"/>
        <v>0</v>
      </c>
      <c r="O63" s="77"/>
      <c r="P63" s="78">
        <f t="shared" si="3"/>
        <v>0</v>
      </c>
      <c r="Q63" s="24"/>
      <c r="R63" s="54"/>
      <c r="S63" s="55"/>
      <c r="T63" s="54"/>
      <c r="U63" s="68"/>
      <c r="V63" s="68">
        <v>4</v>
      </c>
      <c r="W63" s="26"/>
      <c r="X63" s="57"/>
      <c r="Y63" s="57"/>
      <c r="Z63" s="57"/>
      <c r="AA63" s="3"/>
      <c r="AB63" s="70"/>
      <c r="AC63" s="71"/>
      <c r="AD63" s="69"/>
      <c r="AE63" s="69"/>
      <c r="AF63" s="69"/>
      <c r="AG63" s="69"/>
      <c r="AH63" s="69"/>
      <c r="AI63" s="69"/>
      <c r="AJ63" s="69"/>
      <c r="AK63" s="69"/>
      <c r="AL63" s="69"/>
      <c r="AM63" s="69"/>
      <c r="AN63" s="69"/>
      <c r="AO63" s="69"/>
    </row>
    <row r="64" spans="1:41" ht="21" customHeight="1" thickBot="1">
      <c r="A64" s="77" t="s">
        <v>42</v>
      </c>
      <c r="B64" s="77"/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>
        <f t="shared" si="2"/>
        <v>0</v>
      </c>
      <c r="O64" s="77"/>
      <c r="P64" s="78">
        <f t="shared" si="3"/>
        <v>0</v>
      </c>
      <c r="Q64" s="24"/>
      <c r="R64" s="54"/>
      <c r="S64" s="55"/>
      <c r="T64" s="54"/>
      <c r="U64" s="68"/>
      <c r="V64" s="68">
        <v>4</v>
      </c>
      <c r="W64" s="26"/>
      <c r="X64" s="57"/>
      <c r="Y64" s="57"/>
      <c r="Z64" s="57"/>
      <c r="AA64" s="3"/>
      <c r="AB64" s="70"/>
      <c r="AC64" s="71"/>
      <c r="AD64" s="69"/>
      <c r="AE64" s="69"/>
      <c r="AF64" s="69"/>
      <c r="AG64" s="69"/>
      <c r="AH64" s="69"/>
      <c r="AI64" s="69"/>
      <c r="AJ64" s="69"/>
      <c r="AK64" s="69"/>
      <c r="AL64" s="69"/>
      <c r="AM64" s="69"/>
      <c r="AN64" s="69"/>
      <c r="AO64" s="69"/>
    </row>
    <row r="65" spans="1:41" ht="21" customHeight="1" thickBot="1">
      <c r="A65" s="77" t="s">
        <v>42</v>
      </c>
      <c r="B65" s="77"/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>
        <f t="shared" si="2"/>
        <v>0</v>
      </c>
      <c r="O65" s="77"/>
      <c r="P65" s="78">
        <f t="shared" si="3"/>
        <v>0</v>
      </c>
      <c r="Q65" s="24"/>
      <c r="R65" s="54"/>
      <c r="S65" s="55"/>
      <c r="T65" s="54"/>
      <c r="U65" s="68"/>
      <c r="V65" s="68">
        <v>4</v>
      </c>
      <c r="W65" s="26"/>
      <c r="X65" s="57"/>
      <c r="Y65" s="57"/>
      <c r="Z65" s="57"/>
      <c r="AA65" s="3"/>
      <c r="AB65" s="70"/>
      <c r="AC65" s="71"/>
      <c r="AD65" s="69"/>
      <c r="AE65" s="69"/>
      <c r="AF65" s="69"/>
      <c r="AG65" s="69"/>
      <c r="AH65" s="69"/>
      <c r="AI65" s="69"/>
      <c r="AJ65" s="69"/>
      <c r="AK65" s="69"/>
      <c r="AL65" s="69"/>
      <c r="AM65" s="69"/>
      <c r="AN65" s="69"/>
      <c r="AO65" s="69"/>
    </row>
    <row r="66" spans="1:41" ht="21" customHeight="1" thickBot="1">
      <c r="A66" s="77" t="s">
        <v>42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>
        <f t="shared" si="2"/>
        <v>0</v>
      </c>
      <c r="O66" s="77"/>
      <c r="P66" s="78">
        <f t="shared" si="3"/>
        <v>0</v>
      </c>
      <c r="Q66" s="24"/>
      <c r="R66" s="54"/>
      <c r="S66" s="55"/>
      <c r="T66" s="54"/>
      <c r="U66" s="68"/>
      <c r="V66" s="68">
        <v>4</v>
      </c>
      <c r="W66" s="26"/>
      <c r="X66" s="57"/>
      <c r="Y66" s="57"/>
      <c r="Z66" s="57"/>
      <c r="AA66" s="3"/>
      <c r="AB66" s="70"/>
      <c r="AC66" s="71"/>
      <c r="AD66" s="69"/>
      <c r="AE66" s="69"/>
      <c r="AF66" s="69"/>
      <c r="AG66" s="69"/>
      <c r="AH66" s="69"/>
      <c r="AI66" s="69"/>
      <c r="AJ66" s="69"/>
      <c r="AK66" s="69"/>
      <c r="AL66" s="69"/>
      <c r="AM66" s="69"/>
      <c r="AN66" s="69"/>
      <c r="AO66" s="69"/>
    </row>
    <row r="67" spans="1:41" ht="21" customHeight="1" thickBot="1">
      <c r="A67" s="77" t="s">
        <v>42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>
        <f t="shared" si="2"/>
        <v>0</v>
      </c>
      <c r="O67" s="77"/>
      <c r="P67" s="78">
        <f t="shared" si="3"/>
        <v>0</v>
      </c>
      <c r="Q67" s="24"/>
      <c r="R67" s="54"/>
      <c r="S67" s="55"/>
      <c r="T67" s="54"/>
      <c r="U67" s="68"/>
      <c r="V67" s="68">
        <v>4</v>
      </c>
      <c r="W67" s="26"/>
      <c r="X67" s="57"/>
      <c r="Y67" s="57"/>
      <c r="Z67" s="57"/>
      <c r="AA67" s="3"/>
      <c r="AB67" s="70"/>
      <c r="AC67" s="71"/>
      <c r="AD67" s="69"/>
      <c r="AE67" s="69"/>
      <c r="AF67" s="69"/>
      <c r="AG67" s="69"/>
      <c r="AH67" s="69"/>
      <c r="AI67" s="69"/>
      <c r="AJ67" s="69"/>
      <c r="AK67" s="69"/>
      <c r="AL67" s="69"/>
      <c r="AM67" s="69"/>
      <c r="AN67" s="69"/>
      <c r="AO67" s="69"/>
    </row>
    <row r="68" spans="1:41" ht="21" customHeight="1" thickBot="1">
      <c r="A68" s="77" t="s">
        <v>42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>
        <f t="shared" si="2"/>
        <v>0</v>
      </c>
      <c r="O68" s="77"/>
      <c r="P68" s="78">
        <f t="shared" si="3"/>
        <v>0</v>
      </c>
      <c r="Q68" s="24"/>
      <c r="R68" s="54"/>
      <c r="S68" s="55"/>
      <c r="T68" s="54"/>
      <c r="U68" s="68"/>
      <c r="V68" s="68">
        <v>4</v>
      </c>
      <c r="W68" s="26"/>
      <c r="X68" s="57"/>
      <c r="Y68" s="57"/>
      <c r="Z68" s="57"/>
      <c r="AA68" s="3"/>
      <c r="AB68" s="70"/>
      <c r="AC68" s="71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  <c r="AO68" s="69"/>
    </row>
    <row r="69" spans="1:41" ht="21" customHeight="1" thickBot="1">
      <c r="A69" s="77" t="s">
        <v>42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>
        <f t="shared" si="2"/>
        <v>0</v>
      </c>
      <c r="O69" s="77"/>
      <c r="P69" s="78">
        <f t="shared" si="3"/>
        <v>0</v>
      </c>
      <c r="Q69" s="24"/>
      <c r="R69" s="54"/>
      <c r="S69" s="55"/>
      <c r="T69" s="54"/>
      <c r="U69" s="68"/>
      <c r="V69" s="68">
        <v>4</v>
      </c>
      <c r="W69" s="26"/>
      <c r="X69" s="57"/>
      <c r="Y69" s="57"/>
      <c r="Z69" s="57"/>
      <c r="AA69" s="3"/>
      <c r="AB69" s="70"/>
      <c r="AC69" s="71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69"/>
      <c r="AO69" s="69"/>
    </row>
    <row r="70" spans="1:41" ht="21" customHeight="1" thickBot="1">
      <c r="A70" s="77" t="s">
        <v>42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>
        <f t="shared" si="2"/>
        <v>0</v>
      </c>
      <c r="O70" s="77"/>
      <c r="P70" s="78">
        <f t="shared" si="3"/>
        <v>0</v>
      </c>
      <c r="Q70" s="24"/>
      <c r="R70" s="54"/>
      <c r="S70" s="55"/>
      <c r="T70" s="54"/>
      <c r="U70" s="68"/>
      <c r="V70" s="68">
        <v>4</v>
      </c>
      <c r="W70" s="26"/>
      <c r="X70" s="57"/>
      <c r="Y70" s="57"/>
      <c r="Z70" s="57"/>
      <c r="AA70" s="3"/>
      <c r="AB70" s="70"/>
      <c r="AC70" s="71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</row>
    <row r="71" spans="1:41" ht="21" customHeight="1" thickBot="1">
      <c r="A71" s="77" t="s">
        <v>42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>
        <f t="shared" si="2"/>
        <v>0</v>
      </c>
      <c r="O71" s="77"/>
      <c r="P71" s="78">
        <f t="shared" si="3"/>
        <v>0</v>
      </c>
      <c r="Q71" s="24"/>
      <c r="R71" s="54"/>
      <c r="S71" s="55"/>
      <c r="T71" s="54"/>
      <c r="U71" s="68"/>
      <c r="V71" s="68">
        <v>4</v>
      </c>
      <c r="W71" s="26"/>
      <c r="X71" s="57"/>
      <c r="Y71" s="57"/>
      <c r="Z71" s="57"/>
      <c r="AA71" s="3"/>
      <c r="AB71" s="70"/>
      <c r="AC71" s="71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9"/>
    </row>
    <row r="72" spans="1:41" ht="21" customHeight="1" thickBot="1">
      <c r="A72" s="77" t="s">
        <v>42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  <c r="L72" s="77"/>
      <c r="M72" s="77"/>
      <c r="N72" s="77">
        <f t="shared" si="2"/>
        <v>0</v>
      </c>
      <c r="O72" s="77"/>
      <c r="P72" s="78">
        <f t="shared" si="3"/>
        <v>0</v>
      </c>
      <c r="Q72" s="24"/>
      <c r="R72" s="54"/>
      <c r="S72" s="55"/>
      <c r="T72" s="54"/>
      <c r="U72" s="68"/>
      <c r="V72" s="68">
        <v>4</v>
      </c>
      <c r="W72" s="26"/>
      <c r="X72" s="57"/>
      <c r="Y72" s="57"/>
      <c r="Z72" s="57"/>
      <c r="AA72" s="3"/>
      <c r="AB72" s="70"/>
      <c r="AC72" s="71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69"/>
      <c r="AO72" s="69"/>
    </row>
    <row r="73" spans="1:41" ht="21" customHeight="1" thickBot="1">
      <c r="A73" s="77" t="s">
        <v>42</v>
      </c>
      <c r="B73" s="77"/>
      <c r="C73" s="77"/>
      <c r="D73" s="77"/>
      <c r="E73" s="77"/>
      <c r="F73" s="77"/>
      <c r="G73" s="77"/>
      <c r="H73" s="77"/>
      <c r="I73" s="77"/>
      <c r="J73" s="77"/>
      <c r="K73" s="77"/>
      <c r="L73" s="77"/>
      <c r="M73" s="77"/>
      <c r="N73" s="77">
        <f t="shared" si="2"/>
        <v>0</v>
      </c>
      <c r="O73" s="77"/>
      <c r="P73" s="78">
        <f t="shared" si="3"/>
        <v>0</v>
      </c>
      <c r="Q73" s="24"/>
      <c r="R73" s="54"/>
      <c r="S73" s="55"/>
      <c r="T73" s="54"/>
      <c r="U73" s="68"/>
      <c r="V73" s="68">
        <v>4</v>
      </c>
      <c r="W73" s="26"/>
      <c r="X73" s="57"/>
      <c r="Y73" s="57"/>
      <c r="Z73" s="57"/>
      <c r="AA73" s="3"/>
      <c r="AB73" s="70"/>
      <c r="AC73" s="71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69"/>
      <c r="AO73" s="69"/>
    </row>
    <row r="74" spans="1:41" ht="21" customHeight="1" thickBot="1">
      <c r="A74" s="77" t="s">
        <v>42</v>
      </c>
      <c r="B74" s="77"/>
      <c r="C74" s="77"/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>
        <f t="shared" si="2"/>
        <v>0</v>
      </c>
      <c r="O74" s="77"/>
      <c r="P74" s="78">
        <f t="shared" si="3"/>
        <v>0</v>
      </c>
      <c r="Q74" s="24"/>
      <c r="R74" s="54"/>
      <c r="S74" s="55"/>
      <c r="T74" s="54"/>
      <c r="U74" s="68"/>
      <c r="V74" s="68">
        <v>4</v>
      </c>
      <c r="W74" s="26"/>
      <c r="X74" s="57"/>
      <c r="Y74" s="57"/>
      <c r="Z74" s="57"/>
      <c r="AA74" s="3"/>
      <c r="AB74" s="70"/>
      <c r="AC74" s="71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69"/>
      <c r="AO74" s="69"/>
    </row>
    <row r="75" spans="1:41" ht="21" customHeight="1" thickBot="1">
      <c r="A75" s="77" t="s">
        <v>42</v>
      </c>
      <c r="B75" s="77"/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>
        <f t="shared" si="2"/>
        <v>0</v>
      </c>
      <c r="O75" s="77"/>
      <c r="P75" s="78">
        <f t="shared" si="3"/>
        <v>0</v>
      </c>
      <c r="Q75" s="24"/>
      <c r="R75" s="54"/>
      <c r="S75" s="55"/>
      <c r="T75" s="54"/>
      <c r="U75" s="68"/>
      <c r="V75" s="68">
        <v>4</v>
      </c>
      <c r="W75" s="26"/>
      <c r="X75" s="57"/>
      <c r="Y75" s="57"/>
      <c r="Z75" s="57"/>
      <c r="AA75" s="3"/>
      <c r="AB75" s="70"/>
      <c r="AC75" s="71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69"/>
      <c r="AO75" s="69"/>
    </row>
    <row r="76" spans="1:41" ht="21" customHeight="1" thickBot="1">
      <c r="A76" s="77" t="s">
        <v>42</v>
      </c>
      <c r="B76" s="77"/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>
        <f t="shared" si="2"/>
        <v>0</v>
      </c>
      <c r="O76" s="77"/>
      <c r="P76" s="78">
        <f t="shared" si="3"/>
        <v>0</v>
      </c>
      <c r="Q76" s="24"/>
      <c r="R76" s="54"/>
      <c r="S76" s="55"/>
      <c r="T76" s="54"/>
      <c r="U76" s="68"/>
      <c r="V76" s="68">
        <v>4</v>
      </c>
      <c r="W76" s="26"/>
      <c r="X76" s="57"/>
      <c r="Y76" s="57"/>
      <c r="Z76" s="57"/>
      <c r="AA76" s="3"/>
      <c r="AB76" s="70"/>
      <c r="AC76" s="71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N76" s="69"/>
      <c r="AO76" s="69"/>
    </row>
    <row r="77" spans="1:41" ht="21" customHeight="1" thickBot="1">
      <c r="A77" s="77" t="s">
        <v>42</v>
      </c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>
        <f t="shared" si="2"/>
        <v>0</v>
      </c>
      <c r="O77" s="77"/>
      <c r="P77" s="78">
        <f t="shared" si="3"/>
        <v>0</v>
      </c>
      <c r="Q77" s="24"/>
      <c r="R77" s="54"/>
      <c r="S77" s="55"/>
      <c r="T77" s="54"/>
      <c r="U77" s="68"/>
      <c r="V77" s="68">
        <v>4</v>
      </c>
      <c r="W77" s="26"/>
      <c r="X77" s="57"/>
      <c r="Y77" s="57"/>
      <c r="Z77" s="57"/>
      <c r="AA77" s="3"/>
      <c r="AB77" s="70"/>
      <c r="AC77" s="71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69"/>
      <c r="AO77" s="69"/>
    </row>
    <row r="78" spans="1:41" ht="21" customHeight="1" thickBot="1">
      <c r="A78" s="77" t="s">
        <v>42</v>
      </c>
      <c r="B78" s="77"/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>
        <f t="shared" si="2"/>
        <v>0</v>
      </c>
      <c r="O78" s="77"/>
      <c r="P78" s="78">
        <f t="shared" si="3"/>
        <v>0</v>
      </c>
      <c r="Q78" s="24"/>
      <c r="R78" s="54"/>
      <c r="S78" s="55"/>
      <c r="T78" s="54"/>
      <c r="U78" s="68"/>
      <c r="V78" s="68">
        <v>4</v>
      </c>
      <c r="W78" s="26"/>
      <c r="X78" s="57"/>
      <c r="Y78" s="57"/>
      <c r="Z78" s="57"/>
      <c r="AA78" s="3"/>
      <c r="AB78" s="70"/>
      <c r="AC78" s="71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</row>
    <row r="79" spans="1:41" ht="21" customHeight="1" thickBot="1">
      <c r="A79" s="77" t="s">
        <v>42</v>
      </c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>
        <f t="shared" si="2"/>
        <v>0</v>
      </c>
      <c r="O79" s="77"/>
      <c r="P79" s="78">
        <f t="shared" si="3"/>
        <v>0</v>
      </c>
      <c r="Q79" s="24"/>
      <c r="R79" s="54"/>
      <c r="S79" s="55"/>
      <c r="T79" s="54"/>
      <c r="U79" s="68"/>
      <c r="V79" s="68">
        <v>4</v>
      </c>
      <c r="W79" s="26"/>
      <c r="X79" s="57"/>
      <c r="Y79" s="57"/>
      <c r="Z79" s="57"/>
      <c r="AA79" s="3"/>
      <c r="AB79" s="70"/>
      <c r="AC79" s="71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</row>
    <row r="80" spans="1:41" ht="21" customHeight="1" thickBot="1">
      <c r="A80" s="77" t="s">
        <v>42</v>
      </c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>
        <f t="shared" si="2"/>
        <v>0</v>
      </c>
      <c r="O80" s="77"/>
      <c r="P80" s="78">
        <f t="shared" si="3"/>
        <v>0</v>
      </c>
      <c r="Q80" s="24"/>
      <c r="R80" s="54"/>
      <c r="S80" s="55"/>
      <c r="T80" s="54"/>
      <c r="U80" s="68"/>
      <c r="V80" s="68">
        <v>4</v>
      </c>
      <c r="W80" s="26"/>
      <c r="X80" s="57"/>
      <c r="Y80" s="57"/>
      <c r="Z80" s="57"/>
      <c r="AA80" s="3"/>
      <c r="AB80" s="70"/>
      <c r="AC80" s="71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69"/>
      <c r="AO80" s="69"/>
    </row>
    <row r="81" spans="1:41" ht="21" customHeight="1" thickBot="1">
      <c r="A81" s="77" t="s">
        <v>42</v>
      </c>
      <c r="B81" s="77"/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>
        <f t="shared" si="2"/>
        <v>0</v>
      </c>
      <c r="O81" s="77"/>
      <c r="P81" s="78">
        <f t="shared" si="3"/>
        <v>0</v>
      </c>
      <c r="Q81" s="24"/>
      <c r="R81" s="54"/>
      <c r="S81" s="55"/>
      <c r="T81" s="54"/>
      <c r="U81" s="68"/>
      <c r="V81" s="68">
        <v>4</v>
      </c>
      <c r="W81" s="26"/>
      <c r="X81" s="57"/>
      <c r="Y81" s="57"/>
      <c r="Z81" s="57"/>
      <c r="AA81" s="3"/>
      <c r="AB81" s="70"/>
      <c r="AC81" s="71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</row>
    <row r="82" spans="1:41" ht="21" customHeight="1" thickBot="1">
      <c r="A82" s="77" t="s">
        <v>42</v>
      </c>
      <c r="B82" s="77"/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>
        <f t="shared" si="2"/>
        <v>0</v>
      </c>
      <c r="O82" s="77"/>
      <c r="P82" s="78">
        <f t="shared" si="3"/>
        <v>0</v>
      </c>
      <c r="Q82" s="24"/>
      <c r="R82" s="54"/>
      <c r="S82" s="55"/>
      <c r="T82" s="54"/>
      <c r="U82" s="68"/>
      <c r="V82" s="68">
        <v>4</v>
      </c>
      <c r="W82" s="26"/>
      <c r="X82" s="57"/>
      <c r="Y82" s="57"/>
      <c r="Z82" s="57"/>
      <c r="AA82" s="3"/>
      <c r="AB82" s="70"/>
      <c r="AC82" s="71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69"/>
      <c r="AO82" s="69"/>
    </row>
    <row r="83" spans="1:41" ht="21" customHeight="1" thickBot="1">
      <c r="A83" s="77" t="s">
        <v>42</v>
      </c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>
        <f t="shared" si="2"/>
        <v>0</v>
      </c>
      <c r="O83" s="77"/>
      <c r="P83" s="78">
        <f t="shared" si="3"/>
        <v>0</v>
      </c>
      <c r="Q83" s="24"/>
      <c r="R83" s="54"/>
      <c r="S83" s="55"/>
      <c r="T83" s="54"/>
      <c r="U83" s="68"/>
      <c r="V83" s="68">
        <v>4</v>
      </c>
      <c r="W83" s="26"/>
      <c r="X83" s="57"/>
      <c r="Y83" s="57"/>
      <c r="Z83" s="57"/>
      <c r="AA83" s="3"/>
      <c r="AB83" s="70"/>
      <c r="AC83" s="71"/>
      <c r="AD83" s="69"/>
      <c r="AE83" s="69"/>
      <c r="AF83" s="69"/>
      <c r="AG83" s="69"/>
      <c r="AH83" s="69"/>
      <c r="AI83" s="69"/>
      <c r="AJ83" s="69"/>
      <c r="AK83" s="69"/>
      <c r="AL83" s="69"/>
      <c r="AM83" s="69"/>
      <c r="AN83" s="69"/>
      <c r="AO83" s="69"/>
    </row>
    <row r="84" spans="1:41" ht="21" customHeight="1" thickBot="1">
      <c r="A84" s="77" t="s">
        <v>42</v>
      </c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>
        <f t="shared" si="2"/>
        <v>0</v>
      </c>
      <c r="O84" s="77"/>
      <c r="P84" s="78">
        <f t="shared" si="3"/>
        <v>0</v>
      </c>
      <c r="Q84" s="24"/>
      <c r="R84" s="54"/>
      <c r="S84" s="55"/>
      <c r="T84" s="54"/>
      <c r="U84" s="68"/>
      <c r="V84" s="68">
        <v>4</v>
      </c>
      <c r="W84" s="26"/>
      <c r="X84" s="57"/>
      <c r="Y84" s="57"/>
      <c r="Z84" s="57"/>
      <c r="AA84" s="3"/>
      <c r="AB84" s="70"/>
      <c r="AC84" s="71"/>
      <c r="AD84" s="69"/>
      <c r="AE84" s="69"/>
      <c r="AF84" s="69"/>
      <c r="AG84" s="69"/>
      <c r="AH84" s="69"/>
      <c r="AI84" s="69"/>
      <c r="AJ84" s="69"/>
      <c r="AK84" s="69"/>
      <c r="AL84" s="69"/>
      <c r="AM84" s="69"/>
      <c r="AN84" s="69"/>
      <c r="AO84" s="69"/>
    </row>
    <row r="85" spans="1:41" ht="21" customHeight="1" thickBot="1">
      <c r="A85" s="77" t="s">
        <v>42</v>
      </c>
      <c r="B85" s="77"/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>
        <f t="shared" si="2"/>
        <v>0</v>
      </c>
      <c r="O85" s="77"/>
      <c r="P85" s="78">
        <f t="shared" si="3"/>
        <v>0</v>
      </c>
      <c r="Q85" s="24"/>
      <c r="R85" s="54"/>
      <c r="S85" s="55"/>
      <c r="T85" s="54"/>
      <c r="U85" s="68"/>
      <c r="V85" s="68">
        <v>4</v>
      </c>
      <c r="W85" s="26"/>
      <c r="X85" s="57"/>
      <c r="Y85" s="57"/>
      <c r="Z85" s="57"/>
      <c r="AA85" s="3"/>
      <c r="AB85" s="70"/>
      <c r="AC85" s="71"/>
      <c r="AD85" s="69"/>
      <c r="AE85" s="69"/>
      <c r="AF85" s="69"/>
      <c r="AG85" s="69"/>
      <c r="AH85" s="69"/>
      <c r="AI85" s="69"/>
      <c r="AJ85" s="69"/>
      <c r="AK85" s="69"/>
      <c r="AL85" s="69"/>
      <c r="AM85" s="69"/>
      <c r="AN85" s="69"/>
      <c r="AO85" s="69"/>
    </row>
    <row r="86" spans="1:41" ht="21" customHeight="1" thickBot="1">
      <c r="A86" s="77" t="s">
        <v>42</v>
      </c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>
        <f t="shared" si="2"/>
        <v>0</v>
      </c>
      <c r="O86" s="77"/>
      <c r="P86" s="78">
        <f t="shared" si="3"/>
        <v>0</v>
      </c>
      <c r="Q86" s="24"/>
      <c r="R86" s="54"/>
      <c r="S86" s="55"/>
      <c r="T86" s="54"/>
      <c r="U86" s="68"/>
      <c r="V86" s="68">
        <v>4</v>
      </c>
      <c r="W86" s="26"/>
      <c r="X86" s="57"/>
      <c r="Y86" s="57"/>
      <c r="Z86" s="57"/>
      <c r="AA86" s="3"/>
      <c r="AB86" s="70"/>
      <c r="AC86" s="71"/>
      <c r="AD86" s="69"/>
      <c r="AE86" s="69"/>
      <c r="AF86" s="69"/>
      <c r="AG86" s="69"/>
      <c r="AH86" s="69"/>
      <c r="AI86" s="69"/>
      <c r="AJ86" s="69"/>
      <c r="AK86" s="69"/>
      <c r="AL86" s="69"/>
      <c r="AM86" s="69"/>
      <c r="AN86" s="69"/>
      <c r="AO86" s="69"/>
    </row>
    <row r="87" spans="1:41" ht="21" customHeight="1" thickBot="1">
      <c r="A87" s="77" t="s">
        <v>42</v>
      </c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>
        <f t="shared" si="2"/>
        <v>0</v>
      </c>
      <c r="O87" s="77"/>
      <c r="P87" s="78">
        <f t="shared" si="3"/>
        <v>0</v>
      </c>
      <c r="Q87" s="24"/>
      <c r="R87" s="54"/>
      <c r="S87" s="55"/>
      <c r="T87" s="54"/>
      <c r="U87" s="68"/>
      <c r="V87" s="68">
        <v>4</v>
      </c>
      <c r="W87" s="26"/>
      <c r="X87" s="57"/>
      <c r="Y87" s="57"/>
      <c r="Z87" s="57"/>
      <c r="AA87" s="3"/>
      <c r="AB87" s="70"/>
      <c r="AC87" s="71"/>
      <c r="AD87" s="69"/>
      <c r="AE87" s="69"/>
      <c r="AF87" s="69"/>
      <c r="AG87" s="69"/>
      <c r="AH87" s="69"/>
      <c r="AI87" s="69"/>
      <c r="AJ87" s="69"/>
      <c r="AK87" s="69"/>
      <c r="AL87" s="69"/>
      <c r="AM87" s="69"/>
      <c r="AN87" s="69"/>
      <c r="AO87" s="69"/>
    </row>
    <row r="88" spans="1:41" ht="21" customHeight="1" thickBot="1">
      <c r="A88" s="77" t="s">
        <v>42</v>
      </c>
      <c r="B88" s="77"/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>
        <f t="shared" si="2"/>
        <v>0</v>
      </c>
      <c r="O88" s="77"/>
      <c r="P88" s="78">
        <f t="shared" si="3"/>
        <v>0</v>
      </c>
      <c r="Q88" s="24"/>
      <c r="R88" s="54"/>
      <c r="S88" s="55"/>
      <c r="T88" s="54"/>
      <c r="U88" s="68"/>
      <c r="V88" s="68">
        <v>4</v>
      </c>
      <c r="W88" s="26"/>
      <c r="X88" s="57"/>
      <c r="Y88" s="57"/>
      <c r="Z88" s="57"/>
      <c r="AA88" s="3"/>
      <c r="AB88" s="70"/>
      <c r="AC88" s="71"/>
      <c r="AD88" s="69"/>
      <c r="AE88" s="69"/>
      <c r="AF88" s="69"/>
      <c r="AG88" s="69"/>
      <c r="AH88" s="69"/>
      <c r="AI88" s="69"/>
      <c r="AJ88" s="69"/>
      <c r="AK88" s="69"/>
      <c r="AL88" s="69"/>
      <c r="AM88" s="69"/>
      <c r="AN88" s="69"/>
      <c r="AO88" s="69"/>
    </row>
    <row r="89" spans="1:41" ht="21" customHeight="1" thickBot="1">
      <c r="A89" s="77" t="s">
        <v>42</v>
      </c>
      <c r="B89" s="77"/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>
        <f t="shared" si="2"/>
        <v>0</v>
      </c>
      <c r="O89" s="77"/>
      <c r="P89" s="78">
        <f t="shared" si="3"/>
        <v>0</v>
      </c>
      <c r="Q89" s="24"/>
      <c r="R89" s="54"/>
      <c r="S89" s="55"/>
      <c r="T89" s="54"/>
      <c r="U89" s="68"/>
      <c r="V89" s="68">
        <v>4</v>
      </c>
      <c r="W89" s="26"/>
      <c r="X89" s="57"/>
      <c r="Y89" s="57"/>
      <c r="Z89" s="57"/>
      <c r="AA89" s="3"/>
      <c r="AB89" s="70"/>
      <c r="AC89" s="71"/>
      <c r="AD89" s="69"/>
      <c r="AE89" s="69"/>
      <c r="AF89" s="69"/>
      <c r="AG89" s="69"/>
      <c r="AH89" s="69"/>
      <c r="AI89" s="69"/>
      <c r="AJ89" s="69"/>
      <c r="AK89" s="69"/>
      <c r="AL89" s="69"/>
      <c r="AM89" s="69"/>
      <c r="AN89" s="69"/>
      <c r="AO89" s="69"/>
    </row>
    <row r="90" spans="1:41" ht="21" customHeight="1" thickBot="1">
      <c r="A90" s="77" t="s">
        <v>42</v>
      </c>
      <c r="B90" s="77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>
        <f t="shared" si="2"/>
        <v>0</v>
      </c>
      <c r="O90" s="77"/>
      <c r="P90" s="78">
        <f t="shared" si="3"/>
        <v>0</v>
      </c>
      <c r="Q90" s="24"/>
      <c r="R90" s="54"/>
      <c r="S90" s="55"/>
      <c r="T90" s="54"/>
      <c r="U90" s="68"/>
      <c r="V90" s="68">
        <v>4</v>
      </c>
      <c r="W90" s="26"/>
      <c r="X90" s="57"/>
      <c r="Y90" s="57"/>
      <c r="Z90" s="57"/>
      <c r="AA90" s="3"/>
      <c r="AB90" s="70"/>
      <c r="AC90" s="71"/>
      <c r="AD90" s="69"/>
      <c r="AE90" s="69"/>
      <c r="AF90" s="69"/>
      <c r="AG90" s="69"/>
      <c r="AH90" s="69"/>
      <c r="AI90" s="69"/>
      <c r="AJ90" s="69"/>
      <c r="AK90" s="69"/>
      <c r="AL90" s="69"/>
      <c r="AM90" s="69"/>
      <c r="AN90" s="69"/>
      <c r="AO90" s="69"/>
    </row>
    <row r="91" spans="1:41" ht="21" customHeight="1" thickBot="1">
      <c r="A91" s="77" t="s">
        <v>42</v>
      </c>
      <c r="B91" s="77"/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>
        <f t="shared" si="2"/>
        <v>0</v>
      </c>
      <c r="O91" s="77"/>
      <c r="P91" s="78">
        <f t="shared" si="3"/>
        <v>0</v>
      </c>
      <c r="Q91" s="24"/>
      <c r="R91" s="54"/>
      <c r="S91" s="55"/>
      <c r="T91" s="54"/>
      <c r="U91" s="68"/>
      <c r="V91" s="68">
        <v>4</v>
      </c>
      <c r="W91" s="26"/>
      <c r="X91" s="57"/>
      <c r="Y91" s="57"/>
      <c r="Z91" s="57"/>
      <c r="AA91" s="3"/>
      <c r="AB91" s="70"/>
      <c r="AC91" s="71"/>
      <c r="AD91" s="69"/>
      <c r="AE91" s="69"/>
      <c r="AF91" s="69"/>
      <c r="AG91" s="69"/>
      <c r="AH91" s="69"/>
      <c r="AI91" s="69"/>
      <c r="AJ91" s="69"/>
      <c r="AK91" s="69"/>
      <c r="AL91" s="69"/>
      <c r="AM91" s="69"/>
      <c r="AN91" s="69"/>
      <c r="AO91" s="69"/>
    </row>
    <row r="92" spans="1:41" ht="21" customHeight="1" thickBot="1">
      <c r="A92" s="77" t="s">
        <v>42</v>
      </c>
      <c r="B92" s="77"/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>
        <f t="shared" si="2"/>
        <v>0</v>
      </c>
      <c r="O92" s="77"/>
      <c r="P92" s="78">
        <f t="shared" si="3"/>
        <v>0</v>
      </c>
      <c r="Q92" s="24"/>
      <c r="R92" s="54"/>
      <c r="S92" s="55"/>
      <c r="T92" s="54"/>
      <c r="U92" s="68"/>
      <c r="V92" s="68">
        <v>4</v>
      </c>
      <c r="W92" s="26"/>
      <c r="X92" s="57"/>
      <c r="Y92" s="57"/>
      <c r="Z92" s="57"/>
      <c r="AA92" s="3"/>
      <c r="AB92" s="70"/>
      <c r="AC92" s="71"/>
      <c r="AD92" s="69"/>
      <c r="AE92" s="69"/>
      <c r="AF92" s="69"/>
      <c r="AG92" s="69"/>
      <c r="AH92" s="69"/>
      <c r="AI92" s="69"/>
      <c r="AJ92" s="69"/>
      <c r="AK92" s="69"/>
      <c r="AL92" s="69"/>
      <c r="AM92" s="69"/>
      <c r="AN92" s="69"/>
      <c r="AO92" s="69"/>
    </row>
    <row r="93" spans="1:41" ht="21" customHeight="1" thickBot="1">
      <c r="A93" s="77" t="s">
        <v>42</v>
      </c>
      <c r="B93" s="77"/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>
        <f t="shared" si="2"/>
        <v>0</v>
      </c>
      <c r="O93" s="77"/>
      <c r="P93" s="78">
        <f t="shared" si="3"/>
        <v>0</v>
      </c>
      <c r="Q93" s="24"/>
      <c r="R93" s="54"/>
      <c r="S93" s="55"/>
      <c r="T93" s="54"/>
      <c r="U93" s="68"/>
      <c r="V93" s="68">
        <v>4</v>
      </c>
      <c r="W93" s="26"/>
      <c r="X93" s="57"/>
      <c r="Y93" s="57"/>
      <c r="Z93" s="57"/>
      <c r="AA93" s="3"/>
      <c r="AB93" s="70"/>
      <c r="AC93" s="71"/>
      <c r="AD93" s="69"/>
      <c r="AE93" s="69"/>
      <c r="AF93" s="69"/>
      <c r="AG93" s="69"/>
      <c r="AH93" s="69"/>
      <c r="AI93" s="69"/>
      <c r="AJ93" s="69"/>
      <c r="AK93" s="69"/>
      <c r="AL93" s="69"/>
      <c r="AM93" s="69"/>
      <c r="AN93" s="69"/>
      <c r="AO93" s="69"/>
    </row>
    <row r="94" spans="1:41" ht="21" customHeight="1" thickBot="1">
      <c r="A94" s="77" t="s">
        <v>42</v>
      </c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>
        <f t="shared" si="2"/>
        <v>0</v>
      </c>
      <c r="O94" s="77"/>
      <c r="P94" s="78">
        <f t="shared" si="3"/>
        <v>0</v>
      </c>
      <c r="Q94" s="24"/>
      <c r="R94" s="54"/>
      <c r="S94" s="55"/>
      <c r="T94" s="54"/>
      <c r="U94" s="68"/>
      <c r="V94" s="68">
        <v>4</v>
      </c>
      <c r="W94" s="26"/>
      <c r="X94" s="57"/>
      <c r="Y94" s="57"/>
      <c r="Z94" s="57"/>
      <c r="AA94" s="3"/>
      <c r="AB94" s="70"/>
      <c r="AC94" s="71"/>
      <c r="AD94" s="69"/>
      <c r="AE94" s="69"/>
      <c r="AF94" s="69"/>
      <c r="AG94" s="69"/>
      <c r="AH94" s="69"/>
      <c r="AI94" s="69"/>
      <c r="AJ94" s="69"/>
      <c r="AK94" s="69"/>
      <c r="AL94" s="69"/>
      <c r="AM94" s="69"/>
      <c r="AN94" s="69"/>
      <c r="AO94" s="69"/>
    </row>
    <row r="95" spans="1:41" ht="21" customHeight="1" thickBot="1">
      <c r="A95" s="77" t="s">
        <v>42</v>
      </c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>
        <f>SUM(B95:M95)</f>
        <v>0</v>
      </c>
      <c r="O95" s="77"/>
      <c r="P95" s="78">
        <f t="shared" si="3"/>
        <v>0</v>
      </c>
      <c r="Q95" s="24"/>
      <c r="R95" s="54"/>
      <c r="S95" s="55"/>
      <c r="T95" s="54"/>
      <c r="U95" s="68"/>
      <c r="V95" s="68">
        <v>4</v>
      </c>
      <c r="W95" s="26"/>
      <c r="X95" s="57"/>
      <c r="Y95" s="57"/>
      <c r="Z95" s="57"/>
      <c r="AA95" s="3"/>
      <c r="AB95" s="70"/>
      <c r="AC95" s="71"/>
      <c r="AD95" s="69"/>
      <c r="AE95" s="69"/>
      <c r="AF95" s="69"/>
      <c r="AG95" s="69"/>
      <c r="AH95" s="69"/>
      <c r="AI95" s="69"/>
      <c r="AJ95" s="69"/>
      <c r="AK95" s="69"/>
      <c r="AL95" s="69"/>
      <c r="AM95" s="69"/>
      <c r="AN95" s="69"/>
      <c r="AO95" s="69"/>
    </row>
    <row r="96" spans="1:41" s="29" customFormat="1" ht="17.25" customHeight="1">
      <c r="A96" s="47" t="s">
        <v>43</v>
      </c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>
        <f t="shared" ref="N96:N134" si="4">SUM(B96:M96)</f>
        <v>0</v>
      </c>
      <c r="O96" s="80"/>
      <c r="P96" s="40">
        <f>N96/75</f>
        <v>0</v>
      </c>
      <c r="Q96" s="24"/>
      <c r="R96" s="58"/>
      <c r="S96" s="59"/>
      <c r="T96" s="58"/>
      <c r="U96" s="68"/>
      <c r="V96" s="25">
        <v>5</v>
      </c>
      <c r="W96" s="26"/>
      <c r="X96" s="27"/>
      <c r="Y96" s="28"/>
      <c r="Z96" s="28"/>
    </row>
    <row r="97" spans="1:28" s="29" customFormat="1" ht="17.25" customHeight="1">
      <c r="A97" s="47" t="s">
        <v>43</v>
      </c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>
        <f t="shared" si="4"/>
        <v>0</v>
      </c>
      <c r="O97" s="80"/>
      <c r="P97" s="40">
        <f t="shared" ref="P97:P235" si="5">N97/75</f>
        <v>0</v>
      </c>
      <c r="Q97" s="24"/>
      <c r="R97" s="58"/>
      <c r="S97" s="59"/>
      <c r="T97" s="58"/>
      <c r="U97" s="68"/>
      <c r="V97" s="25">
        <v>5</v>
      </c>
      <c r="W97" s="26"/>
      <c r="X97" s="27"/>
      <c r="Y97" s="28"/>
      <c r="Z97" s="28"/>
      <c r="AA97" s="30"/>
      <c r="AB97" s="30"/>
    </row>
    <row r="98" spans="1:28" s="29" customFormat="1" ht="17.25" customHeight="1">
      <c r="A98" s="47" t="s">
        <v>43</v>
      </c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>
        <f t="shared" si="4"/>
        <v>0</v>
      </c>
      <c r="O98" s="80"/>
      <c r="P98" s="40">
        <f t="shared" si="5"/>
        <v>0</v>
      </c>
      <c r="Q98" s="24"/>
      <c r="R98" s="58"/>
      <c r="S98" s="59"/>
      <c r="T98" s="58"/>
      <c r="U98" s="68"/>
      <c r="V98" s="25">
        <v>5</v>
      </c>
      <c r="W98" s="26"/>
      <c r="X98" s="27"/>
      <c r="Y98" s="28"/>
      <c r="Z98" s="28"/>
    </row>
    <row r="99" spans="1:28" s="29" customFormat="1" ht="17.25" customHeight="1">
      <c r="A99" s="47" t="s">
        <v>43</v>
      </c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>
        <f t="shared" si="4"/>
        <v>0</v>
      </c>
      <c r="O99" s="80"/>
      <c r="P99" s="40">
        <f t="shared" si="5"/>
        <v>0</v>
      </c>
      <c r="Q99" s="24"/>
      <c r="R99" s="60"/>
      <c r="S99" s="60"/>
      <c r="T99" s="60"/>
      <c r="U99" s="68"/>
      <c r="V99" s="25">
        <v>5</v>
      </c>
      <c r="W99" s="26"/>
      <c r="X99" s="27"/>
      <c r="Y99" s="28"/>
      <c r="Z99" s="28"/>
    </row>
    <row r="100" spans="1:28" s="29" customFormat="1" ht="17.25" customHeight="1">
      <c r="A100" s="47" t="s">
        <v>43</v>
      </c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>
        <f t="shared" ref="N100:N126" si="6">SUM(B100:M100)</f>
        <v>0</v>
      </c>
      <c r="O100" s="80"/>
      <c r="P100" s="40">
        <f t="shared" ref="P100:P126" si="7">N100/75</f>
        <v>0</v>
      </c>
      <c r="Q100" s="24"/>
      <c r="R100" s="60"/>
      <c r="S100" s="60"/>
      <c r="T100" s="60"/>
      <c r="U100" s="68"/>
      <c r="V100" s="25">
        <v>5</v>
      </c>
      <c r="W100" s="26"/>
      <c r="X100" s="27"/>
      <c r="Y100" s="28"/>
      <c r="Z100" s="28"/>
    </row>
    <row r="101" spans="1:28" s="29" customFormat="1" ht="17.25" customHeight="1">
      <c r="A101" s="47" t="s">
        <v>43</v>
      </c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>
        <f t="shared" si="6"/>
        <v>0</v>
      </c>
      <c r="O101" s="80"/>
      <c r="P101" s="40">
        <f t="shared" si="7"/>
        <v>0</v>
      </c>
      <c r="Q101" s="24"/>
      <c r="R101" s="60"/>
      <c r="S101" s="60"/>
      <c r="T101" s="60"/>
      <c r="U101" s="68"/>
      <c r="V101" s="25">
        <v>5</v>
      </c>
      <c r="W101" s="26"/>
      <c r="X101" s="27"/>
      <c r="Y101" s="28"/>
      <c r="Z101" s="28"/>
    </row>
    <row r="102" spans="1:28" s="29" customFormat="1" ht="17.25" customHeight="1">
      <c r="A102" s="47" t="s">
        <v>43</v>
      </c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>
        <f t="shared" si="6"/>
        <v>0</v>
      </c>
      <c r="O102" s="80"/>
      <c r="P102" s="40">
        <f t="shared" si="7"/>
        <v>0</v>
      </c>
      <c r="Q102" s="24"/>
      <c r="R102" s="60"/>
      <c r="S102" s="60"/>
      <c r="T102" s="60"/>
      <c r="U102" s="68"/>
      <c r="V102" s="25">
        <v>5</v>
      </c>
      <c r="W102" s="26"/>
      <c r="X102" s="27"/>
      <c r="Y102" s="28"/>
      <c r="Z102" s="28"/>
    </row>
    <row r="103" spans="1:28" s="29" customFormat="1" ht="17.25" customHeight="1">
      <c r="A103" s="47" t="s">
        <v>43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>
        <f t="shared" si="6"/>
        <v>0</v>
      </c>
      <c r="O103" s="80"/>
      <c r="P103" s="40">
        <f t="shared" si="7"/>
        <v>0</v>
      </c>
      <c r="Q103" s="24"/>
      <c r="R103" s="60"/>
      <c r="S103" s="60"/>
      <c r="T103" s="60"/>
      <c r="U103" s="68"/>
      <c r="V103" s="25">
        <v>5</v>
      </c>
      <c r="W103" s="26"/>
      <c r="X103" s="27"/>
      <c r="Y103" s="28"/>
      <c r="Z103" s="28"/>
    </row>
    <row r="104" spans="1:28" s="29" customFormat="1" ht="17.25" customHeight="1">
      <c r="A104" s="47" t="s">
        <v>43</v>
      </c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>
        <f t="shared" si="6"/>
        <v>0</v>
      </c>
      <c r="O104" s="80"/>
      <c r="P104" s="40">
        <f t="shared" si="7"/>
        <v>0</v>
      </c>
      <c r="Q104" s="24"/>
      <c r="R104" s="60"/>
      <c r="S104" s="60"/>
      <c r="T104" s="60"/>
      <c r="U104" s="68"/>
      <c r="V104" s="25">
        <v>5</v>
      </c>
      <c r="W104" s="26"/>
      <c r="X104" s="27"/>
      <c r="Y104" s="28"/>
      <c r="Z104" s="28"/>
    </row>
    <row r="105" spans="1:28" s="29" customFormat="1" ht="17.25" customHeight="1">
      <c r="A105" s="47" t="s">
        <v>43</v>
      </c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>
        <f t="shared" si="6"/>
        <v>0</v>
      </c>
      <c r="O105" s="80"/>
      <c r="P105" s="40">
        <f t="shared" si="7"/>
        <v>0</v>
      </c>
      <c r="Q105" s="24"/>
      <c r="R105" s="60"/>
      <c r="S105" s="60"/>
      <c r="T105" s="60"/>
      <c r="U105" s="68"/>
      <c r="V105" s="25">
        <v>5</v>
      </c>
      <c r="W105" s="26"/>
      <c r="X105" s="27"/>
      <c r="Y105" s="28"/>
      <c r="Z105" s="28"/>
    </row>
    <row r="106" spans="1:28" s="29" customFormat="1" ht="17.25" customHeight="1">
      <c r="A106" s="47" t="s">
        <v>43</v>
      </c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>
        <f t="shared" si="6"/>
        <v>0</v>
      </c>
      <c r="O106" s="80"/>
      <c r="P106" s="40">
        <f t="shared" si="7"/>
        <v>0</v>
      </c>
      <c r="Q106" s="24"/>
      <c r="R106" s="60"/>
      <c r="S106" s="60"/>
      <c r="T106" s="60"/>
      <c r="U106" s="68"/>
      <c r="V106" s="25">
        <v>5</v>
      </c>
      <c r="W106" s="26"/>
      <c r="X106" s="27"/>
      <c r="Y106" s="28"/>
      <c r="Z106" s="28"/>
    </row>
    <row r="107" spans="1:28" s="29" customFormat="1" ht="17.25" customHeight="1">
      <c r="A107" s="47" t="s">
        <v>43</v>
      </c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>
        <f t="shared" si="6"/>
        <v>0</v>
      </c>
      <c r="O107" s="80"/>
      <c r="P107" s="40">
        <f t="shared" si="7"/>
        <v>0</v>
      </c>
      <c r="Q107" s="24"/>
      <c r="R107" s="60"/>
      <c r="S107" s="60"/>
      <c r="T107" s="60"/>
      <c r="U107" s="68"/>
      <c r="V107" s="25">
        <v>5</v>
      </c>
      <c r="W107" s="26"/>
      <c r="X107" s="27"/>
      <c r="Y107" s="28"/>
      <c r="Z107" s="28"/>
    </row>
    <row r="108" spans="1:28" s="29" customFormat="1" ht="17.25" customHeight="1">
      <c r="A108" s="47" t="s">
        <v>43</v>
      </c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>
        <f t="shared" si="6"/>
        <v>0</v>
      </c>
      <c r="O108" s="80"/>
      <c r="P108" s="40">
        <f t="shared" si="7"/>
        <v>0</v>
      </c>
      <c r="Q108" s="24"/>
      <c r="R108" s="60"/>
      <c r="S108" s="60"/>
      <c r="T108" s="60"/>
      <c r="U108" s="68"/>
      <c r="V108" s="25">
        <v>5</v>
      </c>
      <c r="W108" s="26"/>
      <c r="X108" s="27"/>
      <c r="Y108" s="28"/>
      <c r="Z108" s="28"/>
    </row>
    <row r="109" spans="1:28" s="29" customFormat="1" ht="17.25" customHeight="1">
      <c r="A109" s="47" t="s">
        <v>43</v>
      </c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>
        <f t="shared" si="6"/>
        <v>0</v>
      </c>
      <c r="O109" s="80"/>
      <c r="P109" s="40">
        <f t="shared" si="7"/>
        <v>0</v>
      </c>
      <c r="Q109" s="24"/>
      <c r="R109" s="60"/>
      <c r="S109" s="60"/>
      <c r="T109" s="60"/>
      <c r="U109" s="68"/>
      <c r="V109" s="25">
        <v>5</v>
      </c>
      <c r="W109" s="26"/>
      <c r="X109" s="27"/>
      <c r="Y109" s="28"/>
      <c r="Z109" s="28"/>
    </row>
    <row r="110" spans="1:28" s="29" customFormat="1" ht="17.25" customHeight="1">
      <c r="A110" s="47" t="s">
        <v>43</v>
      </c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>
        <f t="shared" si="6"/>
        <v>0</v>
      </c>
      <c r="O110" s="80"/>
      <c r="P110" s="40">
        <f t="shared" si="7"/>
        <v>0</v>
      </c>
      <c r="Q110" s="24"/>
      <c r="R110" s="60"/>
      <c r="S110" s="60"/>
      <c r="T110" s="60"/>
      <c r="U110" s="68"/>
      <c r="V110" s="25">
        <v>5</v>
      </c>
      <c r="W110" s="26"/>
      <c r="X110" s="27"/>
      <c r="Y110" s="28"/>
      <c r="Z110" s="28"/>
    </row>
    <row r="111" spans="1:28" s="29" customFormat="1" ht="17.25" customHeight="1">
      <c r="A111" s="47" t="s">
        <v>43</v>
      </c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>
        <f t="shared" si="6"/>
        <v>0</v>
      </c>
      <c r="O111" s="80"/>
      <c r="P111" s="40">
        <f t="shared" si="7"/>
        <v>0</v>
      </c>
      <c r="Q111" s="24"/>
      <c r="R111" s="60"/>
      <c r="S111" s="60"/>
      <c r="T111" s="60"/>
      <c r="U111" s="68"/>
      <c r="V111" s="25">
        <v>5</v>
      </c>
      <c r="W111" s="26"/>
      <c r="X111" s="27"/>
      <c r="Y111" s="28"/>
      <c r="Z111" s="28"/>
    </row>
    <row r="112" spans="1:28" s="29" customFormat="1" ht="17.25" customHeight="1">
      <c r="A112" s="47" t="s">
        <v>43</v>
      </c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>
        <f t="shared" si="6"/>
        <v>0</v>
      </c>
      <c r="O112" s="80"/>
      <c r="P112" s="40">
        <f t="shared" si="7"/>
        <v>0</v>
      </c>
      <c r="Q112" s="24"/>
      <c r="R112" s="60"/>
      <c r="S112" s="60"/>
      <c r="T112" s="60"/>
      <c r="U112" s="68"/>
      <c r="V112" s="25">
        <v>5</v>
      </c>
      <c r="W112" s="26"/>
      <c r="X112" s="27"/>
      <c r="Y112" s="28"/>
      <c r="Z112" s="28"/>
    </row>
    <row r="113" spans="1:26" s="29" customFormat="1" ht="17.25" customHeight="1">
      <c r="A113" s="47" t="s">
        <v>43</v>
      </c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>
        <f t="shared" si="6"/>
        <v>0</v>
      </c>
      <c r="O113" s="80"/>
      <c r="P113" s="40">
        <f t="shared" si="7"/>
        <v>0</v>
      </c>
      <c r="Q113" s="24"/>
      <c r="R113" s="60"/>
      <c r="S113" s="60"/>
      <c r="T113" s="60"/>
      <c r="U113" s="68"/>
      <c r="V113" s="25">
        <v>5</v>
      </c>
      <c r="W113" s="26"/>
      <c r="X113" s="27"/>
      <c r="Y113" s="28"/>
      <c r="Z113" s="28"/>
    </row>
    <row r="114" spans="1:26" s="29" customFormat="1" ht="17.25" customHeight="1">
      <c r="A114" s="47" t="s">
        <v>43</v>
      </c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>
        <f t="shared" si="6"/>
        <v>0</v>
      </c>
      <c r="O114" s="80"/>
      <c r="P114" s="40">
        <f t="shared" si="7"/>
        <v>0</v>
      </c>
      <c r="Q114" s="24"/>
      <c r="R114" s="60"/>
      <c r="S114" s="60"/>
      <c r="T114" s="60"/>
      <c r="U114" s="68"/>
      <c r="V114" s="25">
        <v>5</v>
      </c>
      <c r="W114" s="26"/>
      <c r="X114" s="27"/>
      <c r="Y114" s="28"/>
      <c r="Z114" s="28"/>
    </row>
    <row r="115" spans="1:26" s="29" customFormat="1" ht="17.25" customHeight="1">
      <c r="A115" s="47" t="s">
        <v>43</v>
      </c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>
        <f t="shared" si="6"/>
        <v>0</v>
      </c>
      <c r="O115" s="80"/>
      <c r="P115" s="40">
        <f t="shared" si="7"/>
        <v>0</v>
      </c>
      <c r="Q115" s="24"/>
      <c r="R115" s="60"/>
      <c r="S115" s="60"/>
      <c r="T115" s="60"/>
      <c r="U115" s="68"/>
      <c r="V115" s="25">
        <v>5</v>
      </c>
      <c r="W115" s="26"/>
      <c r="X115" s="27"/>
      <c r="Y115" s="28"/>
      <c r="Z115" s="28"/>
    </row>
    <row r="116" spans="1:26" s="29" customFormat="1" ht="17.25" customHeight="1">
      <c r="A116" s="47" t="s">
        <v>43</v>
      </c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>
        <f t="shared" si="6"/>
        <v>0</v>
      </c>
      <c r="O116" s="80"/>
      <c r="P116" s="40">
        <f t="shared" si="7"/>
        <v>0</v>
      </c>
      <c r="Q116" s="24"/>
      <c r="R116" s="60"/>
      <c r="S116" s="60"/>
      <c r="T116" s="60"/>
      <c r="U116" s="68"/>
      <c r="V116" s="25">
        <v>5</v>
      </c>
      <c r="W116" s="26"/>
      <c r="X116" s="27"/>
      <c r="Y116" s="28"/>
      <c r="Z116" s="28"/>
    </row>
    <row r="117" spans="1:26" s="29" customFormat="1" ht="17.25" customHeight="1">
      <c r="A117" s="47" t="s">
        <v>43</v>
      </c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>
        <f t="shared" si="6"/>
        <v>0</v>
      </c>
      <c r="O117" s="80"/>
      <c r="P117" s="40">
        <f t="shared" si="7"/>
        <v>0</v>
      </c>
      <c r="Q117" s="24"/>
      <c r="R117" s="60"/>
      <c r="S117" s="60"/>
      <c r="T117" s="60"/>
      <c r="U117" s="68"/>
      <c r="V117" s="25">
        <v>5</v>
      </c>
      <c r="W117" s="26"/>
      <c r="X117" s="27"/>
      <c r="Y117" s="28"/>
      <c r="Z117" s="28"/>
    </row>
    <row r="118" spans="1:26" s="29" customFormat="1" ht="17.25" customHeight="1">
      <c r="A118" s="47" t="s">
        <v>43</v>
      </c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>
        <f t="shared" si="6"/>
        <v>0</v>
      </c>
      <c r="O118" s="80"/>
      <c r="P118" s="40">
        <f t="shared" si="7"/>
        <v>0</v>
      </c>
      <c r="Q118" s="24"/>
      <c r="R118" s="60"/>
      <c r="S118" s="60"/>
      <c r="T118" s="60"/>
      <c r="U118" s="68"/>
      <c r="V118" s="25">
        <v>5</v>
      </c>
      <c r="W118" s="26"/>
      <c r="X118" s="27"/>
      <c r="Y118" s="28"/>
      <c r="Z118" s="28"/>
    </row>
    <row r="119" spans="1:26" s="29" customFormat="1" ht="17.25" customHeight="1">
      <c r="A119" s="47" t="s">
        <v>43</v>
      </c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>
        <f t="shared" si="6"/>
        <v>0</v>
      </c>
      <c r="O119" s="80"/>
      <c r="P119" s="40">
        <f t="shared" si="7"/>
        <v>0</v>
      </c>
      <c r="Q119" s="24"/>
      <c r="R119" s="60"/>
      <c r="S119" s="60"/>
      <c r="T119" s="60"/>
      <c r="U119" s="68"/>
      <c r="V119" s="25">
        <v>5</v>
      </c>
      <c r="W119" s="26"/>
      <c r="X119" s="27"/>
      <c r="Y119" s="28"/>
      <c r="Z119" s="28"/>
    </row>
    <row r="120" spans="1:26" s="29" customFormat="1" ht="17.25" customHeight="1">
      <c r="A120" s="47" t="s">
        <v>43</v>
      </c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>
        <f t="shared" si="6"/>
        <v>0</v>
      </c>
      <c r="O120" s="80"/>
      <c r="P120" s="40">
        <f t="shared" si="7"/>
        <v>0</v>
      </c>
      <c r="Q120" s="24"/>
      <c r="R120" s="60"/>
      <c r="S120" s="60"/>
      <c r="T120" s="60"/>
      <c r="U120" s="68"/>
      <c r="V120" s="25">
        <v>5</v>
      </c>
      <c r="W120" s="26"/>
      <c r="X120" s="27"/>
      <c r="Y120" s="28"/>
      <c r="Z120" s="28"/>
    </row>
    <row r="121" spans="1:26" s="29" customFormat="1" ht="17.25" customHeight="1">
      <c r="A121" s="47" t="s">
        <v>43</v>
      </c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>
        <f t="shared" si="6"/>
        <v>0</v>
      </c>
      <c r="O121" s="80"/>
      <c r="P121" s="40">
        <f t="shared" si="7"/>
        <v>0</v>
      </c>
      <c r="Q121" s="24"/>
      <c r="R121" s="60"/>
      <c r="S121" s="60"/>
      <c r="T121" s="60"/>
      <c r="U121" s="68"/>
      <c r="V121" s="25">
        <v>5</v>
      </c>
      <c r="W121" s="26"/>
      <c r="X121" s="27"/>
      <c r="Y121" s="28"/>
      <c r="Z121" s="28"/>
    </row>
    <row r="122" spans="1:26" s="29" customFormat="1" ht="17.25" customHeight="1">
      <c r="A122" s="47" t="s">
        <v>43</v>
      </c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>
        <f t="shared" si="6"/>
        <v>0</v>
      </c>
      <c r="O122" s="80"/>
      <c r="P122" s="40">
        <f t="shared" si="7"/>
        <v>0</v>
      </c>
      <c r="Q122" s="24"/>
      <c r="R122" s="60"/>
      <c r="S122" s="60"/>
      <c r="T122" s="60"/>
      <c r="U122" s="68"/>
      <c r="V122" s="25">
        <v>5</v>
      </c>
      <c r="W122" s="26"/>
      <c r="X122" s="27"/>
      <c r="Y122" s="28"/>
      <c r="Z122" s="28"/>
    </row>
    <row r="123" spans="1:26" s="29" customFormat="1" ht="17.25" customHeight="1">
      <c r="A123" s="47" t="s">
        <v>43</v>
      </c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>
        <f t="shared" si="6"/>
        <v>0</v>
      </c>
      <c r="O123" s="80"/>
      <c r="P123" s="40">
        <f t="shared" si="7"/>
        <v>0</v>
      </c>
      <c r="Q123" s="24"/>
      <c r="R123" s="60"/>
      <c r="S123" s="60"/>
      <c r="T123" s="60"/>
      <c r="U123" s="68"/>
      <c r="V123" s="25">
        <v>5</v>
      </c>
      <c r="W123" s="26"/>
      <c r="X123" s="27"/>
      <c r="Y123" s="28"/>
      <c r="Z123" s="28"/>
    </row>
    <row r="124" spans="1:26" s="29" customFormat="1" ht="17.25" customHeight="1">
      <c r="A124" s="47" t="s">
        <v>43</v>
      </c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>
        <f t="shared" si="6"/>
        <v>0</v>
      </c>
      <c r="O124" s="80"/>
      <c r="P124" s="40">
        <f t="shared" si="7"/>
        <v>0</v>
      </c>
      <c r="Q124" s="24"/>
      <c r="R124" s="60"/>
      <c r="S124" s="60"/>
      <c r="T124" s="60"/>
      <c r="U124" s="68"/>
      <c r="V124" s="25">
        <v>5</v>
      </c>
      <c r="W124" s="26"/>
      <c r="X124" s="27"/>
      <c r="Y124" s="28"/>
      <c r="Z124" s="28"/>
    </row>
    <row r="125" spans="1:26" s="29" customFormat="1" ht="17.25" customHeight="1">
      <c r="A125" s="47" t="s">
        <v>43</v>
      </c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>
        <f t="shared" si="6"/>
        <v>0</v>
      </c>
      <c r="O125" s="80"/>
      <c r="P125" s="40">
        <f t="shared" si="7"/>
        <v>0</v>
      </c>
      <c r="Q125" s="24"/>
      <c r="R125" s="60"/>
      <c r="S125" s="60"/>
      <c r="T125" s="60"/>
      <c r="U125" s="68"/>
      <c r="V125" s="25">
        <v>5</v>
      </c>
      <c r="W125" s="26"/>
      <c r="X125" s="27"/>
      <c r="Y125" s="28"/>
      <c r="Z125" s="28"/>
    </row>
    <row r="126" spans="1:26" s="29" customFormat="1" ht="17.25" customHeight="1">
      <c r="A126" s="47" t="s">
        <v>43</v>
      </c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>
        <f t="shared" si="6"/>
        <v>0</v>
      </c>
      <c r="O126" s="80"/>
      <c r="P126" s="40">
        <f t="shared" si="7"/>
        <v>0</v>
      </c>
      <c r="Q126" s="24"/>
      <c r="R126" s="60"/>
      <c r="S126" s="60"/>
      <c r="T126" s="60"/>
      <c r="U126" s="68"/>
      <c r="V126" s="25">
        <v>5</v>
      </c>
      <c r="W126" s="26"/>
      <c r="X126" s="27"/>
      <c r="Y126" s="28"/>
      <c r="Z126" s="28"/>
    </row>
    <row r="127" spans="1:26" s="29" customFormat="1" ht="17.25" customHeight="1">
      <c r="A127" s="47" t="s">
        <v>43</v>
      </c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>
        <f t="shared" si="4"/>
        <v>0</v>
      </c>
      <c r="O127" s="80"/>
      <c r="P127" s="40">
        <f t="shared" si="5"/>
        <v>0</v>
      </c>
      <c r="Q127" s="24"/>
      <c r="R127" s="60"/>
      <c r="S127" s="60"/>
      <c r="T127" s="60"/>
      <c r="U127" s="68"/>
      <c r="V127" s="25">
        <v>5</v>
      </c>
      <c r="W127" s="26"/>
      <c r="X127" s="27"/>
      <c r="Y127" s="28"/>
      <c r="Z127" s="28"/>
    </row>
    <row r="128" spans="1:26" s="29" customFormat="1" ht="17.25" customHeight="1">
      <c r="A128" s="47" t="s">
        <v>43</v>
      </c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>
        <f t="shared" si="4"/>
        <v>0</v>
      </c>
      <c r="O128" s="80"/>
      <c r="P128" s="40">
        <f t="shared" si="5"/>
        <v>0</v>
      </c>
      <c r="Q128" s="24"/>
      <c r="R128" s="61"/>
      <c r="S128" s="60"/>
      <c r="T128" s="60"/>
      <c r="U128" s="68"/>
      <c r="V128" s="25">
        <v>5</v>
      </c>
      <c r="W128" s="26"/>
      <c r="X128" s="27"/>
      <c r="Y128" s="28"/>
      <c r="Z128" s="28"/>
    </row>
    <row r="129" spans="1:26" s="29" customFormat="1" ht="17.25" customHeight="1">
      <c r="A129" s="47" t="s">
        <v>43</v>
      </c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>
        <f t="shared" si="4"/>
        <v>0</v>
      </c>
      <c r="O129" s="80"/>
      <c r="P129" s="40">
        <f t="shared" si="5"/>
        <v>0</v>
      </c>
      <c r="Q129" s="24"/>
      <c r="R129" s="61"/>
      <c r="S129" s="60"/>
      <c r="T129" s="60"/>
      <c r="U129" s="68"/>
      <c r="V129" s="25">
        <v>5</v>
      </c>
      <c r="W129" s="26"/>
      <c r="X129" s="27"/>
      <c r="Y129" s="28"/>
      <c r="Z129" s="28"/>
    </row>
    <row r="130" spans="1:26" s="29" customFormat="1" ht="17.25" customHeight="1">
      <c r="A130" s="47" t="s">
        <v>43</v>
      </c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>
        <f t="shared" si="4"/>
        <v>0</v>
      </c>
      <c r="O130" s="80"/>
      <c r="P130" s="40">
        <f t="shared" si="5"/>
        <v>0</v>
      </c>
      <c r="Q130" s="24"/>
      <c r="R130" s="61"/>
      <c r="S130" s="60"/>
      <c r="T130" s="60"/>
      <c r="U130" s="68"/>
      <c r="V130" s="25">
        <v>5</v>
      </c>
      <c r="W130" s="26"/>
      <c r="X130" s="27"/>
      <c r="Y130" s="28"/>
      <c r="Z130" s="28"/>
    </row>
    <row r="131" spans="1:26" s="29" customFormat="1" ht="17.25" customHeight="1">
      <c r="A131" s="47" t="s">
        <v>43</v>
      </c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>
        <f t="shared" si="4"/>
        <v>0</v>
      </c>
      <c r="O131" s="80"/>
      <c r="P131" s="40">
        <f t="shared" si="5"/>
        <v>0</v>
      </c>
      <c r="Q131" s="24"/>
      <c r="R131" s="62"/>
      <c r="S131" s="63"/>
      <c r="T131" s="63"/>
      <c r="U131" s="68"/>
      <c r="V131" s="25">
        <v>5</v>
      </c>
      <c r="W131" s="26"/>
      <c r="X131" s="27"/>
      <c r="Y131" s="28"/>
      <c r="Z131" s="28"/>
    </row>
    <row r="132" spans="1:26" s="29" customFormat="1" ht="17.25" customHeight="1">
      <c r="A132" s="47" t="s">
        <v>43</v>
      </c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>
        <f t="shared" si="4"/>
        <v>0</v>
      </c>
      <c r="O132" s="80"/>
      <c r="P132" s="40">
        <f t="shared" si="5"/>
        <v>0</v>
      </c>
      <c r="Q132" s="24"/>
      <c r="R132" s="61"/>
      <c r="S132" s="60"/>
      <c r="T132" s="60"/>
      <c r="U132" s="68"/>
      <c r="V132" s="25">
        <v>5</v>
      </c>
      <c r="W132" s="26"/>
      <c r="X132" s="27"/>
      <c r="Y132" s="28"/>
      <c r="Z132" s="28"/>
    </row>
    <row r="133" spans="1:26" s="29" customFormat="1" ht="17.25" customHeight="1">
      <c r="A133" s="47" t="s">
        <v>43</v>
      </c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>
        <f t="shared" si="4"/>
        <v>0</v>
      </c>
      <c r="O133" s="80"/>
      <c r="P133" s="40">
        <f t="shared" si="5"/>
        <v>0</v>
      </c>
      <c r="Q133" s="24"/>
      <c r="R133" s="61"/>
      <c r="S133" s="60"/>
      <c r="T133" s="60"/>
      <c r="U133" s="68"/>
      <c r="V133" s="25">
        <v>5</v>
      </c>
      <c r="W133" s="26"/>
      <c r="X133" s="27"/>
      <c r="Y133" s="28"/>
      <c r="Z133" s="28"/>
    </row>
    <row r="134" spans="1:26" s="29" customFormat="1" ht="17.25" customHeight="1">
      <c r="A134" s="47" t="s">
        <v>43</v>
      </c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>
        <f t="shared" si="4"/>
        <v>0</v>
      </c>
      <c r="O134" s="80"/>
      <c r="P134" s="40">
        <f t="shared" si="5"/>
        <v>0</v>
      </c>
      <c r="Q134" s="24"/>
      <c r="R134" s="61"/>
      <c r="S134" s="60"/>
      <c r="T134" s="60"/>
      <c r="U134" s="68"/>
      <c r="V134" s="25">
        <v>5</v>
      </c>
      <c r="W134" s="26"/>
      <c r="X134" s="27"/>
      <c r="Y134" s="28"/>
      <c r="Z134" s="28"/>
    </row>
    <row r="135" spans="1:26" s="29" customFormat="1" ht="17.25" customHeight="1">
      <c r="A135" s="47" t="s">
        <v>43</v>
      </c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>
        <f t="shared" ref="N135:N237" si="8">SUM(B135:M135)</f>
        <v>0</v>
      </c>
      <c r="O135" s="80"/>
      <c r="P135" s="40">
        <f t="shared" si="5"/>
        <v>0</v>
      </c>
      <c r="Q135" s="24"/>
      <c r="R135" s="61"/>
      <c r="S135" s="60"/>
      <c r="T135" s="60"/>
      <c r="U135" s="68"/>
      <c r="V135" s="25">
        <v>5</v>
      </c>
      <c r="W135" s="26"/>
      <c r="X135" s="27"/>
      <c r="Y135" s="28"/>
      <c r="Z135" s="28"/>
    </row>
    <row r="136" spans="1:26" s="29" customFormat="1" ht="17.25" customHeight="1">
      <c r="A136" s="47" t="s">
        <v>43</v>
      </c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>
        <f t="shared" si="8"/>
        <v>0</v>
      </c>
      <c r="O136" s="80"/>
      <c r="P136" s="40">
        <f t="shared" si="5"/>
        <v>0</v>
      </c>
      <c r="Q136" s="24"/>
      <c r="R136" s="61"/>
      <c r="S136" s="60"/>
      <c r="T136" s="60"/>
      <c r="U136" s="68"/>
      <c r="V136" s="25">
        <v>5</v>
      </c>
      <c r="W136" s="26"/>
      <c r="X136" s="27"/>
      <c r="Y136" s="28"/>
      <c r="Z136" s="28"/>
    </row>
    <row r="137" spans="1:26" s="29" customFormat="1" ht="17.25" customHeight="1">
      <c r="A137" s="47" t="s">
        <v>43</v>
      </c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>
        <f t="shared" si="8"/>
        <v>0</v>
      </c>
      <c r="O137" s="80"/>
      <c r="P137" s="40">
        <f t="shared" si="5"/>
        <v>0</v>
      </c>
      <c r="Q137" s="24"/>
      <c r="R137" s="61"/>
      <c r="S137" s="60"/>
      <c r="T137" s="60"/>
      <c r="U137" s="68"/>
      <c r="V137" s="25">
        <v>5</v>
      </c>
      <c r="W137" s="26"/>
      <c r="X137" s="27"/>
      <c r="Y137" s="28"/>
      <c r="Z137" s="28"/>
    </row>
    <row r="138" spans="1:26" s="29" customFormat="1" ht="17.25" customHeight="1">
      <c r="A138" s="47" t="s">
        <v>43</v>
      </c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>
        <f t="shared" si="8"/>
        <v>0</v>
      </c>
      <c r="O138" s="80"/>
      <c r="P138" s="40">
        <f t="shared" si="5"/>
        <v>0</v>
      </c>
      <c r="Q138" s="24"/>
      <c r="R138" s="61"/>
      <c r="S138" s="60"/>
      <c r="T138" s="60"/>
      <c r="U138" s="68"/>
      <c r="V138" s="25">
        <v>5</v>
      </c>
      <c r="W138" s="26"/>
      <c r="X138" s="27"/>
      <c r="Y138" s="28"/>
      <c r="Z138" s="28"/>
    </row>
    <row r="139" spans="1:26" s="29" customFormat="1" ht="17.25" customHeight="1">
      <c r="A139" s="47" t="s">
        <v>43</v>
      </c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>
        <f t="shared" si="8"/>
        <v>0</v>
      </c>
      <c r="O139" s="80"/>
      <c r="P139" s="40">
        <f t="shared" si="5"/>
        <v>0</v>
      </c>
      <c r="Q139" s="24"/>
      <c r="R139" s="61"/>
      <c r="S139" s="60"/>
      <c r="T139" s="60"/>
      <c r="U139" s="68"/>
      <c r="V139" s="25">
        <v>5</v>
      </c>
      <c r="W139" s="26"/>
      <c r="X139" s="27"/>
      <c r="Y139" s="28"/>
      <c r="Z139" s="28"/>
    </row>
    <row r="140" spans="1:26" s="29" customFormat="1" ht="17.25" customHeight="1">
      <c r="A140" s="47" t="s">
        <v>43</v>
      </c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>
        <f t="shared" si="8"/>
        <v>0</v>
      </c>
      <c r="O140" s="80"/>
      <c r="P140" s="40">
        <f t="shared" si="5"/>
        <v>0</v>
      </c>
      <c r="Q140" s="24"/>
      <c r="R140" s="61"/>
      <c r="S140" s="60"/>
      <c r="T140" s="60"/>
      <c r="U140" s="68"/>
      <c r="V140" s="25">
        <v>5</v>
      </c>
      <c r="W140" s="26"/>
      <c r="X140" s="27"/>
      <c r="Y140" s="28"/>
      <c r="Z140" s="28"/>
    </row>
    <row r="141" spans="1:26" s="29" customFormat="1" ht="17.25" customHeight="1">
      <c r="A141" s="47" t="s">
        <v>43</v>
      </c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>
        <f t="shared" si="8"/>
        <v>0</v>
      </c>
      <c r="O141" s="80"/>
      <c r="P141" s="40">
        <f t="shared" si="5"/>
        <v>0</v>
      </c>
      <c r="Q141" s="24"/>
      <c r="R141" s="61"/>
      <c r="S141" s="60"/>
      <c r="T141" s="60"/>
      <c r="U141" s="68"/>
      <c r="V141" s="25">
        <v>5</v>
      </c>
      <c r="W141" s="26"/>
      <c r="X141" s="27"/>
      <c r="Y141" s="28"/>
      <c r="Z141" s="28"/>
    </row>
    <row r="142" spans="1:26" s="29" customFormat="1" ht="17.25" customHeight="1">
      <c r="A142" s="47" t="s">
        <v>43</v>
      </c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>
        <f t="shared" si="8"/>
        <v>0</v>
      </c>
      <c r="O142" s="80"/>
      <c r="P142" s="40">
        <f t="shared" si="5"/>
        <v>0</v>
      </c>
      <c r="Q142" s="24"/>
      <c r="R142" s="61"/>
      <c r="S142" s="60"/>
      <c r="T142" s="60"/>
      <c r="U142" s="68"/>
      <c r="V142" s="25">
        <v>5</v>
      </c>
      <c r="W142" s="26"/>
      <c r="X142" s="27"/>
      <c r="Y142" s="28"/>
      <c r="Z142" s="28"/>
    </row>
    <row r="143" spans="1:26" s="29" customFormat="1" ht="17.25" customHeight="1">
      <c r="A143" s="47" t="s">
        <v>43</v>
      </c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>
        <f t="shared" si="8"/>
        <v>0</v>
      </c>
      <c r="O143" s="80"/>
      <c r="P143" s="40">
        <f t="shared" si="5"/>
        <v>0</v>
      </c>
      <c r="Q143" s="24"/>
      <c r="R143" s="61"/>
      <c r="S143" s="60"/>
      <c r="T143" s="60"/>
      <c r="U143" s="68"/>
      <c r="V143" s="25">
        <v>5</v>
      </c>
      <c r="W143" s="26"/>
      <c r="X143" s="27"/>
      <c r="Y143" s="28"/>
      <c r="Z143" s="28"/>
    </row>
    <row r="144" spans="1:26" s="29" customFormat="1" ht="17.25" customHeight="1">
      <c r="A144" s="47" t="s">
        <v>43</v>
      </c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>
        <f t="shared" si="8"/>
        <v>0</v>
      </c>
      <c r="O144" s="80"/>
      <c r="P144" s="40">
        <f t="shared" si="5"/>
        <v>0</v>
      </c>
      <c r="Q144" s="24"/>
      <c r="R144" s="61"/>
      <c r="S144" s="60"/>
      <c r="T144" s="60"/>
      <c r="U144" s="68"/>
      <c r="V144" s="25">
        <v>5</v>
      </c>
      <c r="W144" s="26"/>
      <c r="X144" s="27"/>
      <c r="Y144" s="28"/>
      <c r="Z144" s="28"/>
    </row>
    <row r="145" spans="1:26" s="29" customFormat="1" ht="17.25" customHeight="1">
      <c r="A145" s="47" t="s">
        <v>43</v>
      </c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>
        <f t="shared" si="8"/>
        <v>0</v>
      </c>
      <c r="O145" s="80"/>
      <c r="P145" s="40">
        <f t="shared" si="5"/>
        <v>0</v>
      </c>
      <c r="Q145" s="24"/>
      <c r="R145" s="61"/>
      <c r="S145" s="60"/>
      <c r="T145" s="60"/>
      <c r="U145" s="68"/>
      <c r="V145" s="25">
        <v>5</v>
      </c>
      <c r="W145" s="26"/>
      <c r="X145" s="27"/>
      <c r="Y145" s="28"/>
      <c r="Z145" s="28"/>
    </row>
    <row r="146" spans="1:26" s="29" customFormat="1" ht="17.25" customHeight="1">
      <c r="A146" s="47" t="s">
        <v>43</v>
      </c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>
        <f t="shared" si="8"/>
        <v>0</v>
      </c>
      <c r="O146" s="80"/>
      <c r="P146" s="40">
        <f t="shared" si="5"/>
        <v>0</v>
      </c>
      <c r="Q146" s="24"/>
      <c r="R146" s="61"/>
      <c r="S146" s="64"/>
      <c r="T146" s="60"/>
      <c r="U146" s="68"/>
      <c r="V146" s="25">
        <v>5</v>
      </c>
      <c r="W146" s="26"/>
      <c r="X146" s="27"/>
      <c r="Y146" s="28"/>
      <c r="Z146" s="28"/>
    </row>
    <row r="147" spans="1:26" s="29" customFormat="1" ht="17.25" customHeight="1">
      <c r="A147" s="47" t="s">
        <v>43</v>
      </c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>
        <f t="shared" si="8"/>
        <v>0</v>
      </c>
      <c r="O147" s="80"/>
      <c r="P147" s="40">
        <f t="shared" si="5"/>
        <v>0</v>
      </c>
      <c r="Q147" s="24"/>
      <c r="R147" s="61"/>
      <c r="S147" s="65"/>
      <c r="T147" s="60"/>
      <c r="U147" s="68"/>
      <c r="V147" s="25">
        <v>5</v>
      </c>
      <c r="W147" s="26"/>
      <c r="X147" s="27"/>
      <c r="Y147" s="28"/>
      <c r="Z147" s="28"/>
    </row>
    <row r="148" spans="1:26" s="29" customFormat="1" ht="17.25" customHeight="1">
      <c r="A148" s="47" t="s">
        <v>43</v>
      </c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>
        <f t="shared" si="8"/>
        <v>0</v>
      </c>
      <c r="O148" s="80"/>
      <c r="P148" s="40">
        <f t="shared" si="5"/>
        <v>0</v>
      </c>
      <c r="Q148" s="24"/>
      <c r="R148" s="61"/>
      <c r="S148" s="60"/>
      <c r="T148" s="60"/>
      <c r="U148" s="68"/>
      <c r="V148" s="25">
        <v>5</v>
      </c>
      <c r="W148" s="26"/>
      <c r="X148" s="27"/>
      <c r="Y148" s="28"/>
      <c r="Z148" s="28"/>
    </row>
    <row r="149" spans="1:26" s="29" customFormat="1" ht="17.25" customHeight="1">
      <c r="A149" s="47" t="s">
        <v>43</v>
      </c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>
        <f t="shared" si="8"/>
        <v>0</v>
      </c>
      <c r="O149" s="80"/>
      <c r="P149" s="40">
        <f t="shared" si="5"/>
        <v>0</v>
      </c>
      <c r="Q149" s="24"/>
      <c r="R149" s="61"/>
      <c r="S149" s="60"/>
      <c r="T149" s="60"/>
      <c r="U149" s="68"/>
      <c r="V149" s="25">
        <v>5</v>
      </c>
      <c r="W149" s="26"/>
      <c r="X149" s="27"/>
      <c r="Y149" s="28"/>
      <c r="Z149" s="28"/>
    </row>
    <row r="150" spans="1:26" s="29" customFormat="1" ht="17.25" customHeight="1">
      <c r="A150" s="47" t="s">
        <v>43</v>
      </c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>
        <f t="shared" si="8"/>
        <v>0</v>
      </c>
      <c r="O150" s="80"/>
      <c r="P150" s="40">
        <f t="shared" si="5"/>
        <v>0</v>
      </c>
      <c r="Q150" s="24"/>
      <c r="R150" s="61"/>
      <c r="S150" s="60"/>
      <c r="T150" s="60"/>
      <c r="U150" s="68"/>
      <c r="V150" s="25">
        <v>5</v>
      </c>
      <c r="W150" s="26"/>
      <c r="X150" s="27"/>
      <c r="Y150" s="28"/>
      <c r="Z150" s="28"/>
    </row>
    <row r="151" spans="1:26" s="29" customFormat="1" ht="17.25" customHeight="1">
      <c r="A151" s="47" t="s">
        <v>43</v>
      </c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>
        <f t="shared" si="8"/>
        <v>0</v>
      </c>
      <c r="O151" s="80"/>
      <c r="P151" s="40">
        <f t="shared" si="5"/>
        <v>0</v>
      </c>
      <c r="Q151" s="24"/>
      <c r="R151" s="62"/>
      <c r="S151" s="63"/>
      <c r="T151" s="63"/>
      <c r="U151" s="68"/>
      <c r="V151" s="25">
        <v>5</v>
      </c>
      <c r="W151" s="26"/>
      <c r="X151" s="27"/>
      <c r="Y151" s="28"/>
      <c r="Z151" s="28"/>
    </row>
    <row r="152" spans="1:26" s="29" customFormat="1" ht="17.25" customHeight="1">
      <c r="A152" s="47" t="s">
        <v>43</v>
      </c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>
        <f t="shared" si="8"/>
        <v>0</v>
      </c>
      <c r="O152" s="80"/>
      <c r="P152" s="40">
        <f t="shared" si="5"/>
        <v>0</v>
      </c>
      <c r="Q152" s="24"/>
      <c r="R152" s="61"/>
      <c r="S152" s="60"/>
      <c r="T152" s="60"/>
      <c r="U152" s="68"/>
      <c r="V152" s="25">
        <v>5</v>
      </c>
      <c r="W152" s="26"/>
      <c r="X152" s="27"/>
      <c r="Y152" s="28"/>
      <c r="Z152" s="28"/>
    </row>
    <row r="153" spans="1:26" s="29" customFormat="1" ht="17.25" customHeight="1">
      <c r="A153" s="47" t="s">
        <v>43</v>
      </c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>
        <f t="shared" si="8"/>
        <v>0</v>
      </c>
      <c r="O153" s="80"/>
      <c r="P153" s="40">
        <f t="shared" si="5"/>
        <v>0</v>
      </c>
      <c r="Q153" s="24"/>
      <c r="R153" s="61"/>
      <c r="S153" s="60"/>
      <c r="T153" s="60"/>
      <c r="U153" s="68"/>
      <c r="V153" s="25">
        <v>5</v>
      </c>
      <c r="W153" s="26"/>
      <c r="X153" s="27"/>
      <c r="Y153" s="28"/>
      <c r="Z153" s="28"/>
    </row>
    <row r="154" spans="1:26" s="29" customFormat="1" ht="17.25" customHeight="1">
      <c r="A154" s="47" t="s">
        <v>43</v>
      </c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>
        <f t="shared" si="8"/>
        <v>0</v>
      </c>
      <c r="O154" s="80"/>
      <c r="P154" s="40">
        <f t="shared" si="5"/>
        <v>0</v>
      </c>
      <c r="Q154" s="24"/>
      <c r="R154" s="61"/>
      <c r="S154" s="60"/>
      <c r="T154" s="60"/>
      <c r="U154" s="68"/>
      <c r="V154" s="25">
        <v>5</v>
      </c>
      <c r="W154" s="26"/>
      <c r="X154" s="27"/>
      <c r="Y154" s="28"/>
      <c r="Z154" s="28"/>
    </row>
    <row r="155" spans="1:26" s="29" customFormat="1" ht="17.25" customHeight="1">
      <c r="A155" s="47" t="s">
        <v>43</v>
      </c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>
        <f t="shared" si="8"/>
        <v>0</v>
      </c>
      <c r="O155" s="80"/>
      <c r="P155" s="40">
        <f t="shared" si="5"/>
        <v>0</v>
      </c>
      <c r="Q155" s="24"/>
      <c r="R155" s="61"/>
      <c r="S155" s="60"/>
      <c r="T155" s="60"/>
      <c r="U155" s="68"/>
      <c r="V155" s="25">
        <v>5</v>
      </c>
      <c r="W155" s="26"/>
      <c r="X155" s="27"/>
      <c r="Y155" s="28"/>
      <c r="Z155" s="28"/>
    </row>
    <row r="156" spans="1:26" s="29" customFormat="1" ht="17.25" customHeight="1">
      <c r="A156" s="47" t="s">
        <v>43</v>
      </c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>
        <f t="shared" si="8"/>
        <v>0</v>
      </c>
      <c r="O156" s="80"/>
      <c r="P156" s="40">
        <f t="shared" si="5"/>
        <v>0</v>
      </c>
      <c r="Q156" s="24"/>
      <c r="R156" s="61"/>
      <c r="S156" s="60"/>
      <c r="T156" s="60"/>
      <c r="U156" s="68"/>
      <c r="V156" s="25">
        <v>5</v>
      </c>
      <c r="W156" s="26"/>
      <c r="X156" s="27"/>
      <c r="Y156" s="28"/>
      <c r="Z156" s="28"/>
    </row>
    <row r="157" spans="1:26" s="29" customFormat="1" ht="17.25" customHeight="1">
      <c r="A157" s="47" t="s">
        <v>43</v>
      </c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>
        <f t="shared" si="8"/>
        <v>0</v>
      </c>
      <c r="O157" s="80"/>
      <c r="P157" s="40">
        <f t="shared" si="5"/>
        <v>0</v>
      </c>
      <c r="Q157" s="24"/>
      <c r="R157" s="61"/>
      <c r="S157" s="60"/>
      <c r="T157" s="60"/>
      <c r="U157" s="68"/>
      <c r="V157" s="25">
        <v>5</v>
      </c>
      <c r="W157" s="26"/>
      <c r="X157" s="27"/>
      <c r="Y157" s="28"/>
      <c r="Z157" s="28"/>
    </row>
    <row r="158" spans="1:26" s="29" customFormat="1" ht="17.25" customHeight="1">
      <c r="A158" s="47" t="s">
        <v>43</v>
      </c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>
        <f t="shared" si="8"/>
        <v>0</v>
      </c>
      <c r="O158" s="80"/>
      <c r="P158" s="40">
        <f t="shared" si="5"/>
        <v>0</v>
      </c>
      <c r="Q158" s="24"/>
      <c r="R158" s="61"/>
      <c r="S158" s="60"/>
      <c r="T158" s="60"/>
      <c r="U158" s="68"/>
      <c r="V158" s="25">
        <v>5</v>
      </c>
      <c r="W158" s="26"/>
      <c r="X158" s="27"/>
      <c r="Y158" s="28"/>
      <c r="Z158" s="28"/>
    </row>
    <row r="159" spans="1:26" s="29" customFormat="1" ht="17.25" customHeight="1">
      <c r="A159" s="47" t="s">
        <v>43</v>
      </c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>
        <f t="shared" si="8"/>
        <v>0</v>
      </c>
      <c r="O159" s="80"/>
      <c r="P159" s="40">
        <f t="shared" si="5"/>
        <v>0</v>
      </c>
      <c r="Q159" s="24"/>
      <c r="R159" s="61"/>
      <c r="S159" s="60"/>
      <c r="T159" s="60"/>
      <c r="U159" s="68"/>
      <c r="V159" s="25">
        <v>5</v>
      </c>
      <c r="W159" s="26"/>
      <c r="X159" s="27"/>
      <c r="Y159" s="28"/>
      <c r="Z159" s="28"/>
    </row>
    <row r="160" spans="1:26" s="29" customFormat="1" ht="17.25" customHeight="1">
      <c r="A160" s="47" t="s">
        <v>43</v>
      </c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>
        <f t="shared" si="8"/>
        <v>0</v>
      </c>
      <c r="O160" s="80"/>
      <c r="P160" s="40">
        <f t="shared" si="5"/>
        <v>0</v>
      </c>
      <c r="Q160" s="24"/>
      <c r="R160" s="61"/>
      <c r="S160" s="60"/>
      <c r="T160" s="60"/>
      <c r="U160" s="68"/>
      <c r="V160" s="25">
        <v>5</v>
      </c>
      <c r="W160" s="26"/>
      <c r="X160" s="27"/>
      <c r="Y160" s="28"/>
      <c r="Z160" s="28"/>
    </row>
    <row r="161" spans="1:26" s="29" customFormat="1" ht="17.25" customHeight="1">
      <c r="A161" s="47" t="s">
        <v>43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>
        <f t="shared" si="8"/>
        <v>0</v>
      </c>
      <c r="O161" s="80"/>
      <c r="P161" s="40">
        <f t="shared" si="5"/>
        <v>0</v>
      </c>
      <c r="Q161" s="24"/>
      <c r="R161" s="61"/>
      <c r="S161" s="60"/>
      <c r="T161" s="60"/>
      <c r="U161" s="68"/>
      <c r="V161" s="25">
        <v>5</v>
      </c>
      <c r="W161" s="26"/>
      <c r="X161" s="27"/>
      <c r="Y161" s="28"/>
      <c r="Z161" s="28"/>
    </row>
    <row r="162" spans="1:26" s="29" customFormat="1" ht="17.25" customHeight="1">
      <c r="A162" s="47" t="s">
        <v>43</v>
      </c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>
        <f t="shared" si="8"/>
        <v>0</v>
      </c>
      <c r="O162" s="80"/>
      <c r="P162" s="40">
        <f t="shared" si="5"/>
        <v>0</v>
      </c>
      <c r="Q162" s="24"/>
      <c r="R162" s="61"/>
      <c r="S162" s="60"/>
      <c r="T162" s="60"/>
      <c r="U162" s="68"/>
      <c r="V162" s="25">
        <v>5</v>
      </c>
      <c r="W162" s="26"/>
      <c r="X162" s="27"/>
      <c r="Y162" s="28"/>
      <c r="Z162" s="28"/>
    </row>
    <row r="163" spans="1:26" s="29" customFormat="1" ht="17.25" customHeight="1">
      <c r="A163" s="47" t="s">
        <v>43</v>
      </c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>
        <f t="shared" si="8"/>
        <v>0</v>
      </c>
      <c r="O163" s="80"/>
      <c r="P163" s="40">
        <f t="shared" si="5"/>
        <v>0</v>
      </c>
      <c r="Q163" s="24"/>
      <c r="R163" s="61"/>
      <c r="S163" s="60"/>
      <c r="T163" s="60"/>
      <c r="U163" s="68"/>
      <c r="V163" s="25">
        <v>5</v>
      </c>
      <c r="W163" s="26"/>
      <c r="X163" s="27"/>
      <c r="Y163" s="28"/>
      <c r="Z163" s="28"/>
    </row>
    <row r="164" spans="1:26" s="29" customFormat="1" ht="17.25" customHeight="1">
      <c r="A164" s="47" t="s">
        <v>43</v>
      </c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>
        <f t="shared" si="8"/>
        <v>0</v>
      </c>
      <c r="O164" s="80"/>
      <c r="P164" s="40">
        <f t="shared" si="5"/>
        <v>0</v>
      </c>
      <c r="Q164" s="24"/>
      <c r="R164" s="61"/>
      <c r="S164" s="60"/>
      <c r="T164" s="60"/>
      <c r="U164" s="68"/>
      <c r="V164" s="25">
        <v>5</v>
      </c>
      <c r="W164" s="26"/>
      <c r="X164" s="27"/>
      <c r="Y164" s="28"/>
      <c r="Z164" s="28"/>
    </row>
    <row r="165" spans="1:26" s="29" customFormat="1" ht="17.25" customHeight="1">
      <c r="A165" s="47" t="s">
        <v>43</v>
      </c>
      <c r="B165" s="47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>
        <f t="shared" si="8"/>
        <v>0</v>
      </c>
      <c r="O165" s="80"/>
      <c r="P165" s="40">
        <f t="shared" si="5"/>
        <v>0</v>
      </c>
      <c r="Q165" s="24"/>
      <c r="R165" s="61"/>
      <c r="S165" s="60"/>
      <c r="T165" s="60"/>
      <c r="U165" s="68"/>
      <c r="V165" s="25">
        <v>5</v>
      </c>
      <c r="W165" s="26"/>
      <c r="X165" s="27"/>
      <c r="Y165" s="28"/>
      <c r="Z165" s="28"/>
    </row>
    <row r="166" spans="1:26" s="29" customFormat="1" ht="17.25" customHeight="1">
      <c r="A166" s="47" t="s">
        <v>43</v>
      </c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>
        <f t="shared" si="8"/>
        <v>0</v>
      </c>
      <c r="O166" s="80"/>
      <c r="P166" s="40">
        <f t="shared" si="5"/>
        <v>0</v>
      </c>
      <c r="Q166" s="24"/>
      <c r="R166" s="61"/>
      <c r="S166" s="60"/>
      <c r="T166" s="60"/>
      <c r="U166" s="68"/>
      <c r="V166" s="25">
        <v>5</v>
      </c>
      <c r="W166" s="26"/>
      <c r="X166" s="27"/>
      <c r="Y166" s="28"/>
      <c r="Z166" s="28"/>
    </row>
    <row r="167" spans="1:26" s="29" customFormat="1" ht="17.25" customHeight="1">
      <c r="A167" s="47" t="s">
        <v>43</v>
      </c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>
        <f t="shared" si="8"/>
        <v>0</v>
      </c>
      <c r="O167" s="80"/>
      <c r="P167" s="40">
        <f t="shared" si="5"/>
        <v>0</v>
      </c>
      <c r="Q167" s="24"/>
      <c r="R167" s="61"/>
      <c r="S167" s="60"/>
      <c r="T167" s="60"/>
      <c r="U167" s="68"/>
      <c r="V167" s="25">
        <v>5</v>
      </c>
      <c r="W167" s="26"/>
      <c r="X167" s="27"/>
      <c r="Y167" s="28"/>
      <c r="Z167" s="28"/>
    </row>
    <row r="168" spans="1:26" s="29" customFormat="1" ht="17.25" customHeight="1">
      <c r="A168" s="47" t="s">
        <v>43</v>
      </c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>
        <f t="shared" si="8"/>
        <v>0</v>
      </c>
      <c r="O168" s="80"/>
      <c r="P168" s="40">
        <f t="shared" si="5"/>
        <v>0</v>
      </c>
      <c r="Q168" s="24"/>
      <c r="R168" s="61"/>
      <c r="S168" s="60"/>
      <c r="T168" s="60"/>
      <c r="U168" s="68"/>
      <c r="V168" s="25">
        <v>5</v>
      </c>
      <c r="W168" s="26"/>
      <c r="X168" s="27"/>
      <c r="Y168" s="28"/>
      <c r="Z168" s="28"/>
    </row>
    <row r="169" spans="1:26" s="29" customFormat="1" ht="17.25" customHeight="1">
      <c r="A169" s="47" t="s">
        <v>43</v>
      </c>
      <c r="B169" s="47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>
        <f t="shared" si="8"/>
        <v>0</v>
      </c>
      <c r="O169" s="80"/>
      <c r="P169" s="40">
        <f t="shared" si="5"/>
        <v>0</v>
      </c>
      <c r="Q169" s="24"/>
      <c r="R169" s="61"/>
      <c r="S169" s="60"/>
      <c r="T169" s="60"/>
      <c r="U169" s="68"/>
      <c r="V169" s="25">
        <v>5</v>
      </c>
      <c r="W169" s="26"/>
      <c r="X169" s="27"/>
      <c r="Y169" s="28"/>
      <c r="Z169" s="28"/>
    </row>
    <row r="170" spans="1:26" s="29" customFormat="1" ht="17.25" customHeight="1">
      <c r="A170" s="47" t="s">
        <v>43</v>
      </c>
      <c r="B170" s="47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>
        <f t="shared" si="8"/>
        <v>0</v>
      </c>
      <c r="O170" s="80"/>
      <c r="P170" s="40">
        <f t="shared" si="5"/>
        <v>0</v>
      </c>
      <c r="Q170" s="24"/>
      <c r="R170" s="61"/>
      <c r="S170" s="60"/>
      <c r="T170" s="60"/>
      <c r="U170" s="68"/>
      <c r="V170" s="25">
        <v>5</v>
      </c>
      <c r="W170" s="26"/>
      <c r="X170" s="27"/>
      <c r="Y170" s="28"/>
      <c r="Z170" s="28"/>
    </row>
    <row r="171" spans="1:26" s="29" customFormat="1" ht="17.25" customHeight="1">
      <c r="A171" s="47" t="s">
        <v>43</v>
      </c>
      <c r="B171" s="47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>
        <f t="shared" si="8"/>
        <v>0</v>
      </c>
      <c r="O171" s="80"/>
      <c r="P171" s="40">
        <f t="shared" si="5"/>
        <v>0</v>
      </c>
      <c r="Q171" s="24"/>
      <c r="R171" s="61"/>
      <c r="S171" s="60"/>
      <c r="T171" s="60"/>
      <c r="U171" s="68"/>
      <c r="V171" s="25">
        <v>5</v>
      </c>
      <c r="W171" s="26"/>
      <c r="X171" s="27"/>
      <c r="Y171" s="28"/>
      <c r="Z171" s="28"/>
    </row>
    <row r="172" spans="1:26" s="29" customFormat="1" ht="17.25" customHeight="1">
      <c r="A172" s="91" t="s">
        <v>44</v>
      </c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  <c r="M172" s="91"/>
      <c r="N172" s="91">
        <f t="shared" si="8"/>
        <v>0</v>
      </c>
      <c r="O172" s="92"/>
      <c r="P172" s="93">
        <f t="shared" si="5"/>
        <v>0</v>
      </c>
      <c r="Q172" s="24"/>
      <c r="R172" s="61"/>
      <c r="S172" s="60"/>
      <c r="T172" s="60"/>
      <c r="U172" s="68"/>
      <c r="V172" s="25">
        <v>6</v>
      </c>
      <c r="W172" s="26"/>
      <c r="X172" s="27"/>
      <c r="Y172" s="28"/>
      <c r="Z172" s="28"/>
    </row>
    <row r="173" spans="1:26" s="29" customFormat="1" ht="17.25" customHeight="1">
      <c r="A173" s="91" t="s">
        <v>44</v>
      </c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  <c r="M173" s="91"/>
      <c r="N173" s="91">
        <f t="shared" ref="N173:N220" si="9">SUM(B173:M173)</f>
        <v>0</v>
      </c>
      <c r="O173" s="92"/>
      <c r="P173" s="93">
        <f t="shared" ref="P173:P220" si="10">N173/75</f>
        <v>0</v>
      </c>
      <c r="Q173" s="24"/>
      <c r="R173" s="61"/>
      <c r="S173" s="60"/>
      <c r="T173" s="60"/>
      <c r="U173" s="68"/>
      <c r="V173" s="25">
        <v>6</v>
      </c>
      <c r="W173" s="26"/>
      <c r="X173" s="27"/>
      <c r="Y173" s="28"/>
      <c r="Z173" s="28"/>
    </row>
    <row r="174" spans="1:26" s="29" customFormat="1" ht="17.25" customHeight="1">
      <c r="A174" s="91" t="s">
        <v>44</v>
      </c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  <c r="M174" s="91"/>
      <c r="N174" s="91">
        <f t="shared" si="9"/>
        <v>0</v>
      </c>
      <c r="O174" s="92"/>
      <c r="P174" s="93">
        <f t="shared" si="10"/>
        <v>0</v>
      </c>
      <c r="Q174" s="24"/>
      <c r="R174" s="61"/>
      <c r="S174" s="60"/>
      <c r="T174" s="60"/>
      <c r="U174" s="68"/>
      <c r="V174" s="25">
        <v>6</v>
      </c>
      <c r="W174" s="26"/>
      <c r="X174" s="27"/>
      <c r="Y174" s="28"/>
      <c r="Z174" s="28"/>
    </row>
    <row r="175" spans="1:26" s="29" customFormat="1" ht="17.25" customHeight="1">
      <c r="A175" s="91" t="s">
        <v>44</v>
      </c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  <c r="M175" s="91"/>
      <c r="N175" s="91">
        <f t="shared" si="9"/>
        <v>0</v>
      </c>
      <c r="O175" s="92"/>
      <c r="P175" s="93">
        <f t="shared" si="10"/>
        <v>0</v>
      </c>
      <c r="Q175" s="24"/>
      <c r="R175" s="61"/>
      <c r="S175" s="60"/>
      <c r="T175" s="60"/>
      <c r="U175" s="68"/>
      <c r="V175" s="25">
        <v>6</v>
      </c>
      <c r="W175" s="26"/>
      <c r="X175" s="27"/>
      <c r="Y175" s="28"/>
      <c r="Z175" s="28"/>
    </row>
    <row r="176" spans="1:26" s="29" customFormat="1" ht="17.25" customHeight="1">
      <c r="A176" s="91" t="s">
        <v>44</v>
      </c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  <c r="M176" s="91"/>
      <c r="N176" s="91">
        <f t="shared" si="9"/>
        <v>0</v>
      </c>
      <c r="O176" s="92"/>
      <c r="P176" s="93">
        <f t="shared" si="10"/>
        <v>0</v>
      </c>
      <c r="Q176" s="24"/>
      <c r="R176" s="61"/>
      <c r="S176" s="60"/>
      <c r="T176" s="60"/>
      <c r="U176" s="68"/>
      <c r="V176" s="25">
        <v>6</v>
      </c>
      <c r="W176" s="26"/>
      <c r="X176" s="27"/>
      <c r="Y176" s="28"/>
      <c r="Z176" s="28"/>
    </row>
    <row r="177" spans="1:26" s="29" customFormat="1" ht="17.25" customHeight="1">
      <c r="A177" s="91" t="s">
        <v>44</v>
      </c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  <c r="M177" s="91"/>
      <c r="N177" s="91">
        <f t="shared" si="9"/>
        <v>0</v>
      </c>
      <c r="O177" s="92"/>
      <c r="P177" s="93">
        <f t="shared" si="10"/>
        <v>0</v>
      </c>
      <c r="Q177" s="24"/>
      <c r="R177" s="61"/>
      <c r="S177" s="60"/>
      <c r="T177" s="60"/>
      <c r="U177" s="68"/>
      <c r="V177" s="25">
        <v>6</v>
      </c>
      <c r="W177" s="26"/>
      <c r="X177" s="27"/>
      <c r="Y177" s="28"/>
      <c r="Z177" s="28"/>
    </row>
    <row r="178" spans="1:26" s="29" customFormat="1" ht="17.25" customHeight="1">
      <c r="A178" s="91" t="s">
        <v>44</v>
      </c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  <c r="M178" s="91"/>
      <c r="N178" s="91">
        <f t="shared" si="9"/>
        <v>0</v>
      </c>
      <c r="O178" s="92"/>
      <c r="P178" s="93">
        <f t="shared" si="10"/>
        <v>0</v>
      </c>
      <c r="Q178" s="24"/>
      <c r="R178" s="61"/>
      <c r="S178" s="60"/>
      <c r="T178" s="60"/>
      <c r="U178" s="68"/>
      <c r="V178" s="25">
        <v>6</v>
      </c>
      <c r="W178" s="26"/>
      <c r="X178" s="27"/>
      <c r="Y178" s="28"/>
      <c r="Z178" s="28"/>
    </row>
    <row r="179" spans="1:26" s="29" customFormat="1" ht="17.25" customHeight="1">
      <c r="A179" s="91" t="s">
        <v>44</v>
      </c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  <c r="M179" s="91"/>
      <c r="N179" s="91">
        <f t="shared" si="9"/>
        <v>0</v>
      </c>
      <c r="O179" s="92"/>
      <c r="P179" s="93">
        <f t="shared" si="10"/>
        <v>0</v>
      </c>
      <c r="Q179" s="24"/>
      <c r="R179" s="61"/>
      <c r="S179" s="60"/>
      <c r="T179" s="60"/>
      <c r="U179" s="68"/>
      <c r="V179" s="25">
        <v>6</v>
      </c>
      <c r="W179" s="26"/>
      <c r="X179" s="27"/>
      <c r="Y179" s="28"/>
      <c r="Z179" s="28"/>
    </row>
    <row r="180" spans="1:26" s="29" customFormat="1" ht="17.25" customHeight="1">
      <c r="A180" s="91" t="s">
        <v>44</v>
      </c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  <c r="M180" s="91"/>
      <c r="N180" s="91">
        <f t="shared" si="9"/>
        <v>0</v>
      </c>
      <c r="O180" s="92"/>
      <c r="P180" s="93">
        <f t="shared" si="10"/>
        <v>0</v>
      </c>
      <c r="Q180" s="24"/>
      <c r="R180" s="61"/>
      <c r="S180" s="60"/>
      <c r="T180" s="60"/>
      <c r="U180" s="68"/>
      <c r="V180" s="25">
        <v>6</v>
      </c>
      <c r="W180" s="26"/>
      <c r="X180" s="27"/>
      <c r="Y180" s="28"/>
      <c r="Z180" s="28"/>
    </row>
    <row r="181" spans="1:26" s="29" customFormat="1" ht="17.25" customHeight="1">
      <c r="A181" s="91" t="s">
        <v>44</v>
      </c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  <c r="M181" s="91"/>
      <c r="N181" s="91">
        <f t="shared" si="9"/>
        <v>0</v>
      </c>
      <c r="O181" s="92"/>
      <c r="P181" s="93">
        <f t="shared" si="10"/>
        <v>0</v>
      </c>
      <c r="Q181" s="24"/>
      <c r="R181" s="61"/>
      <c r="S181" s="60"/>
      <c r="T181" s="60"/>
      <c r="U181" s="68"/>
      <c r="V181" s="25">
        <v>6</v>
      </c>
      <c r="W181" s="26"/>
      <c r="X181" s="27"/>
      <c r="Y181" s="28"/>
      <c r="Z181" s="28"/>
    </row>
    <row r="182" spans="1:26" s="29" customFormat="1" ht="17.25" customHeight="1">
      <c r="A182" s="91" t="s">
        <v>44</v>
      </c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  <c r="M182" s="91"/>
      <c r="N182" s="91">
        <f t="shared" si="9"/>
        <v>0</v>
      </c>
      <c r="O182" s="92"/>
      <c r="P182" s="93">
        <f t="shared" si="10"/>
        <v>0</v>
      </c>
      <c r="Q182" s="24"/>
      <c r="R182" s="61"/>
      <c r="S182" s="60"/>
      <c r="T182" s="60"/>
      <c r="U182" s="68"/>
      <c r="V182" s="25">
        <v>6</v>
      </c>
      <c r="W182" s="26"/>
      <c r="X182" s="27"/>
      <c r="Y182" s="28"/>
      <c r="Z182" s="28"/>
    </row>
    <row r="183" spans="1:26" s="29" customFormat="1" ht="17.25" customHeight="1">
      <c r="A183" s="91" t="s">
        <v>44</v>
      </c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>
        <f t="shared" si="9"/>
        <v>0</v>
      </c>
      <c r="O183" s="92"/>
      <c r="P183" s="93">
        <f t="shared" si="10"/>
        <v>0</v>
      </c>
      <c r="Q183" s="24"/>
      <c r="R183" s="61"/>
      <c r="S183" s="60"/>
      <c r="T183" s="60"/>
      <c r="U183" s="68"/>
      <c r="V183" s="25">
        <v>6</v>
      </c>
      <c r="W183" s="26"/>
      <c r="X183" s="27"/>
      <c r="Y183" s="28"/>
      <c r="Z183" s="28"/>
    </row>
    <row r="184" spans="1:26" s="29" customFormat="1" ht="17.25" customHeight="1">
      <c r="A184" s="91" t="s">
        <v>44</v>
      </c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  <c r="M184" s="91"/>
      <c r="N184" s="91">
        <f t="shared" si="9"/>
        <v>0</v>
      </c>
      <c r="O184" s="92"/>
      <c r="P184" s="93">
        <f t="shared" si="10"/>
        <v>0</v>
      </c>
      <c r="Q184" s="24"/>
      <c r="R184" s="61"/>
      <c r="S184" s="60"/>
      <c r="T184" s="60"/>
      <c r="U184" s="68"/>
      <c r="V184" s="25">
        <v>6</v>
      </c>
      <c r="W184" s="26"/>
      <c r="X184" s="27"/>
      <c r="Y184" s="28"/>
      <c r="Z184" s="28"/>
    </row>
    <row r="185" spans="1:26" s="29" customFormat="1" ht="17.25" customHeight="1">
      <c r="A185" s="91" t="s">
        <v>44</v>
      </c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  <c r="M185" s="91"/>
      <c r="N185" s="91">
        <f t="shared" si="9"/>
        <v>0</v>
      </c>
      <c r="O185" s="92"/>
      <c r="P185" s="93">
        <f t="shared" si="10"/>
        <v>0</v>
      </c>
      <c r="Q185" s="24"/>
      <c r="R185" s="61"/>
      <c r="S185" s="60"/>
      <c r="T185" s="60"/>
      <c r="U185" s="68"/>
      <c r="V185" s="25">
        <v>6</v>
      </c>
      <c r="W185" s="26"/>
      <c r="X185" s="27"/>
      <c r="Y185" s="28"/>
      <c r="Z185" s="28"/>
    </row>
    <row r="186" spans="1:26" s="29" customFormat="1" ht="17.25" customHeight="1">
      <c r="A186" s="91" t="s">
        <v>44</v>
      </c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  <c r="M186" s="91"/>
      <c r="N186" s="91">
        <f t="shared" si="9"/>
        <v>0</v>
      </c>
      <c r="O186" s="92"/>
      <c r="P186" s="93">
        <f t="shared" si="10"/>
        <v>0</v>
      </c>
      <c r="Q186" s="24"/>
      <c r="R186" s="61"/>
      <c r="S186" s="60"/>
      <c r="T186" s="60"/>
      <c r="U186" s="68"/>
      <c r="V186" s="25">
        <v>6</v>
      </c>
      <c r="W186" s="26"/>
      <c r="X186" s="27"/>
      <c r="Y186" s="28"/>
      <c r="Z186" s="28"/>
    </row>
    <row r="187" spans="1:26" s="29" customFormat="1" ht="17.25" customHeight="1">
      <c r="A187" s="91" t="s">
        <v>44</v>
      </c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  <c r="M187" s="91"/>
      <c r="N187" s="91">
        <f t="shared" si="9"/>
        <v>0</v>
      </c>
      <c r="O187" s="92"/>
      <c r="P187" s="93">
        <f t="shared" si="10"/>
        <v>0</v>
      </c>
      <c r="Q187" s="24"/>
      <c r="R187" s="61"/>
      <c r="S187" s="60"/>
      <c r="T187" s="60"/>
      <c r="U187" s="68"/>
      <c r="V187" s="25">
        <v>6</v>
      </c>
      <c r="W187" s="26"/>
      <c r="X187" s="27"/>
      <c r="Y187" s="28"/>
      <c r="Z187" s="28"/>
    </row>
    <row r="188" spans="1:26" s="29" customFormat="1" ht="17.25" customHeight="1">
      <c r="A188" s="91" t="s">
        <v>44</v>
      </c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  <c r="M188" s="91"/>
      <c r="N188" s="91">
        <f t="shared" si="9"/>
        <v>0</v>
      </c>
      <c r="O188" s="92"/>
      <c r="P188" s="93">
        <f t="shared" si="10"/>
        <v>0</v>
      </c>
      <c r="Q188" s="24"/>
      <c r="R188" s="61"/>
      <c r="S188" s="60"/>
      <c r="T188" s="60"/>
      <c r="U188" s="68"/>
      <c r="V188" s="25">
        <v>6</v>
      </c>
      <c r="W188" s="26"/>
      <c r="X188" s="27"/>
      <c r="Y188" s="28"/>
      <c r="Z188" s="28"/>
    </row>
    <row r="189" spans="1:26" s="29" customFormat="1" ht="17.25" customHeight="1">
      <c r="A189" s="91" t="s">
        <v>44</v>
      </c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  <c r="M189" s="91"/>
      <c r="N189" s="91">
        <f t="shared" si="9"/>
        <v>0</v>
      </c>
      <c r="O189" s="92"/>
      <c r="P189" s="93">
        <f t="shared" si="10"/>
        <v>0</v>
      </c>
      <c r="Q189" s="24"/>
      <c r="R189" s="61"/>
      <c r="S189" s="60"/>
      <c r="T189" s="60"/>
      <c r="U189" s="68"/>
      <c r="V189" s="25">
        <v>6</v>
      </c>
      <c r="W189" s="26"/>
      <c r="X189" s="27"/>
      <c r="Y189" s="28"/>
      <c r="Z189" s="28"/>
    </row>
    <row r="190" spans="1:26" s="29" customFormat="1" ht="17.25" customHeight="1">
      <c r="A190" s="91" t="s">
        <v>44</v>
      </c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  <c r="M190" s="91"/>
      <c r="N190" s="91">
        <f t="shared" si="9"/>
        <v>0</v>
      </c>
      <c r="O190" s="92"/>
      <c r="P190" s="93">
        <f t="shared" si="10"/>
        <v>0</v>
      </c>
      <c r="Q190" s="24"/>
      <c r="R190" s="61"/>
      <c r="S190" s="60"/>
      <c r="T190" s="60"/>
      <c r="U190" s="68"/>
      <c r="V190" s="25">
        <v>6</v>
      </c>
      <c r="W190" s="26"/>
      <c r="X190" s="27"/>
      <c r="Y190" s="28"/>
      <c r="Z190" s="28"/>
    </row>
    <row r="191" spans="1:26" s="29" customFormat="1" ht="17.25" customHeight="1">
      <c r="A191" s="91" t="s">
        <v>44</v>
      </c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  <c r="M191" s="91"/>
      <c r="N191" s="91">
        <f t="shared" si="9"/>
        <v>0</v>
      </c>
      <c r="O191" s="92"/>
      <c r="P191" s="93">
        <f t="shared" si="10"/>
        <v>0</v>
      </c>
      <c r="Q191" s="24"/>
      <c r="R191" s="61"/>
      <c r="S191" s="60"/>
      <c r="T191" s="60"/>
      <c r="U191" s="68"/>
      <c r="V191" s="25">
        <v>6</v>
      </c>
      <c r="W191" s="26"/>
      <c r="X191" s="27"/>
      <c r="Y191" s="28"/>
      <c r="Z191" s="28"/>
    </row>
    <row r="192" spans="1:26" s="29" customFormat="1" ht="17.25" customHeight="1">
      <c r="A192" s="91" t="s">
        <v>44</v>
      </c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  <c r="M192" s="91"/>
      <c r="N192" s="91">
        <f t="shared" si="9"/>
        <v>0</v>
      </c>
      <c r="O192" s="92"/>
      <c r="P192" s="93">
        <f t="shared" si="10"/>
        <v>0</v>
      </c>
      <c r="Q192" s="24"/>
      <c r="R192" s="61"/>
      <c r="S192" s="60"/>
      <c r="T192" s="60"/>
      <c r="U192" s="68"/>
      <c r="V192" s="25">
        <v>6</v>
      </c>
      <c r="W192" s="26"/>
      <c r="X192" s="27"/>
      <c r="Y192" s="28"/>
      <c r="Z192" s="28"/>
    </row>
    <row r="193" spans="1:26" s="29" customFormat="1" ht="17.25" customHeight="1">
      <c r="A193" s="91" t="s">
        <v>44</v>
      </c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>
        <f t="shared" si="9"/>
        <v>0</v>
      </c>
      <c r="O193" s="92"/>
      <c r="P193" s="93">
        <f t="shared" si="10"/>
        <v>0</v>
      </c>
      <c r="Q193" s="24"/>
      <c r="R193" s="61"/>
      <c r="S193" s="60"/>
      <c r="T193" s="60"/>
      <c r="U193" s="68"/>
      <c r="V193" s="25">
        <v>6</v>
      </c>
      <c r="W193" s="26"/>
      <c r="X193" s="27"/>
      <c r="Y193" s="28"/>
      <c r="Z193" s="28"/>
    </row>
    <row r="194" spans="1:26" s="29" customFormat="1" ht="17.25" customHeight="1">
      <c r="A194" s="91" t="s">
        <v>44</v>
      </c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  <c r="M194" s="91"/>
      <c r="N194" s="91">
        <f t="shared" si="9"/>
        <v>0</v>
      </c>
      <c r="O194" s="92"/>
      <c r="P194" s="93">
        <f t="shared" si="10"/>
        <v>0</v>
      </c>
      <c r="Q194" s="24"/>
      <c r="R194" s="61"/>
      <c r="S194" s="60"/>
      <c r="T194" s="60"/>
      <c r="U194" s="68"/>
      <c r="V194" s="25">
        <v>6</v>
      </c>
      <c r="W194" s="26"/>
      <c r="X194" s="27"/>
      <c r="Y194" s="28"/>
      <c r="Z194" s="28"/>
    </row>
    <row r="195" spans="1:26" s="29" customFormat="1" ht="17.25" customHeight="1">
      <c r="A195" s="91" t="s">
        <v>44</v>
      </c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  <c r="M195" s="91"/>
      <c r="N195" s="91">
        <f t="shared" si="9"/>
        <v>0</v>
      </c>
      <c r="O195" s="92"/>
      <c r="P195" s="93">
        <f t="shared" si="10"/>
        <v>0</v>
      </c>
      <c r="Q195" s="24"/>
      <c r="R195" s="61"/>
      <c r="S195" s="60"/>
      <c r="T195" s="60"/>
      <c r="U195" s="68"/>
      <c r="V195" s="25">
        <v>6</v>
      </c>
      <c r="W195" s="26"/>
      <c r="X195" s="27"/>
      <c r="Y195" s="28"/>
      <c r="Z195" s="28"/>
    </row>
    <row r="196" spans="1:26" s="29" customFormat="1" ht="17.25" customHeight="1">
      <c r="A196" s="91" t="s">
        <v>44</v>
      </c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  <c r="M196" s="91"/>
      <c r="N196" s="91">
        <f t="shared" si="9"/>
        <v>0</v>
      </c>
      <c r="O196" s="92"/>
      <c r="P196" s="93">
        <f t="shared" si="10"/>
        <v>0</v>
      </c>
      <c r="Q196" s="24"/>
      <c r="R196" s="61"/>
      <c r="S196" s="60"/>
      <c r="T196" s="60"/>
      <c r="U196" s="68"/>
      <c r="V196" s="25">
        <v>6</v>
      </c>
      <c r="W196" s="26"/>
      <c r="X196" s="27"/>
      <c r="Y196" s="28"/>
      <c r="Z196" s="28"/>
    </row>
    <row r="197" spans="1:26" s="29" customFormat="1" ht="17.25" customHeight="1">
      <c r="A197" s="91" t="s">
        <v>44</v>
      </c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  <c r="M197" s="91"/>
      <c r="N197" s="91">
        <f t="shared" si="9"/>
        <v>0</v>
      </c>
      <c r="O197" s="92"/>
      <c r="P197" s="93">
        <f t="shared" si="10"/>
        <v>0</v>
      </c>
      <c r="Q197" s="24"/>
      <c r="R197" s="61"/>
      <c r="S197" s="60"/>
      <c r="T197" s="60"/>
      <c r="U197" s="68"/>
      <c r="V197" s="25">
        <v>6</v>
      </c>
      <c r="W197" s="26"/>
      <c r="X197" s="27"/>
      <c r="Y197" s="28"/>
      <c r="Z197" s="28"/>
    </row>
    <row r="198" spans="1:26" s="29" customFormat="1" ht="17.25" customHeight="1">
      <c r="A198" s="91" t="s">
        <v>44</v>
      </c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  <c r="M198" s="91"/>
      <c r="N198" s="91">
        <f t="shared" si="9"/>
        <v>0</v>
      </c>
      <c r="O198" s="92"/>
      <c r="P198" s="93">
        <f t="shared" si="10"/>
        <v>0</v>
      </c>
      <c r="Q198" s="24"/>
      <c r="R198" s="61"/>
      <c r="S198" s="60"/>
      <c r="T198" s="60"/>
      <c r="U198" s="68"/>
      <c r="V198" s="25">
        <v>6</v>
      </c>
      <c r="W198" s="26"/>
      <c r="X198" s="27"/>
      <c r="Y198" s="28"/>
      <c r="Z198" s="28"/>
    </row>
    <row r="199" spans="1:26" s="29" customFormat="1" ht="17.25" customHeight="1">
      <c r="A199" s="91" t="s">
        <v>44</v>
      </c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  <c r="M199" s="91"/>
      <c r="N199" s="91">
        <f t="shared" si="9"/>
        <v>0</v>
      </c>
      <c r="O199" s="92"/>
      <c r="P199" s="93">
        <f t="shared" si="10"/>
        <v>0</v>
      </c>
      <c r="Q199" s="24"/>
      <c r="R199" s="61"/>
      <c r="S199" s="60"/>
      <c r="T199" s="60"/>
      <c r="U199" s="68"/>
      <c r="V199" s="25">
        <v>6</v>
      </c>
      <c r="W199" s="26"/>
      <c r="X199" s="27"/>
      <c r="Y199" s="28"/>
      <c r="Z199" s="28"/>
    </row>
    <row r="200" spans="1:26" s="29" customFormat="1" ht="17.25" customHeight="1">
      <c r="A200" s="91" t="s">
        <v>44</v>
      </c>
      <c r="B200" s="91"/>
      <c r="C200" s="91"/>
      <c r="D200" s="91"/>
      <c r="E200" s="91"/>
      <c r="F200" s="91"/>
      <c r="G200" s="91"/>
      <c r="H200" s="91"/>
      <c r="I200" s="91"/>
      <c r="J200" s="91"/>
      <c r="K200" s="91"/>
      <c r="L200" s="91"/>
      <c r="M200" s="91"/>
      <c r="N200" s="91">
        <f t="shared" si="9"/>
        <v>0</v>
      </c>
      <c r="O200" s="92"/>
      <c r="P200" s="93">
        <f t="shared" si="10"/>
        <v>0</v>
      </c>
      <c r="Q200" s="24"/>
      <c r="R200" s="61"/>
      <c r="S200" s="60"/>
      <c r="T200" s="60"/>
      <c r="U200" s="68"/>
      <c r="V200" s="25">
        <v>6</v>
      </c>
      <c r="W200" s="26"/>
      <c r="X200" s="27"/>
      <c r="Y200" s="28"/>
      <c r="Z200" s="28"/>
    </row>
    <row r="201" spans="1:26" s="29" customFormat="1" ht="17.25" customHeight="1">
      <c r="A201" s="91" t="s">
        <v>44</v>
      </c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  <c r="M201" s="91"/>
      <c r="N201" s="91">
        <f t="shared" si="9"/>
        <v>0</v>
      </c>
      <c r="O201" s="92"/>
      <c r="P201" s="93">
        <f t="shared" si="10"/>
        <v>0</v>
      </c>
      <c r="Q201" s="24"/>
      <c r="R201" s="61"/>
      <c r="S201" s="60"/>
      <c r="T201" s="60"/>
      <c r="U201" s="68"/>
      <c r="V201" s="25">
        <v>6</v>
      </c>
      <c r="W201" s="26"/>
      <c r="X201" s="27"/>
      <c r="Y201" s="28"/>
      <c r="Z201" s="28"/>
    </row>
    <row r="202" spans="1:26" s="29" customFormat="1" ht="17.25" customHeight="1">
      <c r="A202" s="91" t="s">
        <v>44</v>
      </c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  <c r="M202" s="91"/>
      <c r="N202" s="91">
        <f t="shared" si="9"/>
        <v>0</v>
      </c>
      <c r="O202" s="92"/>
      <c r="P202" s="93">
        <f t="shared" si="10"/>
        <v>0</v>
      </c>
      <c r="Q202" s="24"/>
      <c r="R202" s="61"/>
      <c r="S202" s="60"/>
      <c r="T202" s="60"/>
      <c r="U202" s="68"/>
      <c r="V202" s="25">
        <v>6</v>
      </c>
      <c r="W202" s="26"/>
      <c r="X202" s="27"/>
      <c r="Y202" s="28"/>
      <c r="Z202" s="28"/>
    </row>
    <row r="203" spans="1:26" s="29" customFormat="1" ht="17.25" customHeight="1">
      <c r="A203" s="91" t="s">
        <v>44</v>
      </c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  <c r="M203" s="91"/>
      <c r="N203" s="91">
        <f t="shared" si="9"/>
        <v>0</v>
      </c>
      <c r="O203" s="92"/>
      <c r="P203" s="93">
        <f t="shared" si="10"/>
        <v>0</v>
      </c>
      <c r="Q203" s="24"/>
      <c r="R203" s="61"/>
      <c r="S203" s="60"/>
      <c r="T203" s="60"/>
      <c r="U203" s="68"/>
      <c r="V203" s="25">
        <v>6</v>
      </c>
      <c r="W203" s="26"/>
      <c r="X203" s="27"/>
      <c r="Y203" s="28"/>
      <c r="Z203" s="28"/>
    </row>
    <row r="204" spans="1:26" s="29" customFormat="1" ht="17.25" customHeight="1">
      <c r="A204" s="91" t="s">
        <v>44</v>
      </c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  <c r="M204" s="91"/>
      <c r="N204" s="91">
        <f t="shared" si="9"/>
        <v>0</v>
      </c>
      <c r="O204" s="92"/>
      <c r="P204" s="93">
        <f t="shared" si="10"/>
        <v>0</v>
      </c>
      <c r="Q204" s="24"/>
      <c r="R204" s="61"/>
      <c r="S204" s="60"/>
      <c r="T204" s="60"/>
      <c r="U204" s="68"/>
      <c r="V204" s="25">
        <v>6</v>
      </c>
      <c r="W204" s="26"/>
      <c r="X204" s="27"/>
      <c r="Y204" s="28"/>
      <c r="Z204" s="28"/>
    </row>
    <row r="205" spans="1:26" s="29" customFormat="1" ht="17.25" customHeight="1">
      <c r="A205" s="91" t="s">
        <v>44</v>
      </c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  <c r="M205" s="91"/>
      <c r="N205" s="91">
        <f t="shared" si="9"/>
        <v>0</v>
      </c>
      <c r="O205" s="92"/>
      <c r="P205" s="93">
        <f t="shared" si="10"/>
        <v>0</v>
      </c>
      <c r="Q205" s="24"/>
      <c r="R205" s="61"/>
      <c r="S205" s="60"/>
      <c r="T205" s="60"/>
      <c r="U205" s="68"/>
      <c r="V205" s="25">
        <v>6</v>
      </c>
      <c r="W205" s="26"/>
      <c r="X205" s="27"/>
      <c r="Y205" s="28"/>
      <c r="Z205" s="28"/>
    </row>
    <row r="206" spans="1:26" s="29" customFormat="1" ht="17.25" customHeight="1">
      <c r="A206" s="91" t="s">
        <v>44</v>
      </c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  <c r="M206" s="91"/>
      <c r="N206" s="91">
        <f t="shared" si="9"/>
        <v>0</v>
      </c>
      <c r="O206" s="92"/>
      <c r="P206" s="93">
        <f t="shared" si="10"/>
        <v>0</v>
      </c>
      <c r="Q206" s="24"/>
      <c r="R206" s="61"/>
      <c r="S206" s="60"/>
      <c r="T206" s="60"/>
      <c r="U206" s="68"/>
      <c r="V206" s="25">
        <v>6</v>
      </c>
      <c r="W206" s="26"/>
      <c r="X206" s="27"/>
      <c r="Y206" s="28"/>
      <c r="Z206" s="28"/>
    </row>
    <row r="207" spans="1:26" s="29" customFormat="1" ht="17.25" customHeight="1">
      <c r="A207" s="91" t="s">
        <v>44</v>
      </c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  <c r="M207" s="91"/>
      <c r="N207" s="91">
        <f t="shared" si="9"/>
        <v>0</v>
      </c>
      <c r="O207" s="92"/>
      <c r="P207" s="93">
        <f t="shared" si="10"/>
        <v>0</v>
      </c>
      <c r="Q207" s="24"/>
      <c r="R207" s="61"/>
      <c r="S207" s="60"/>
      <c r="T207" s="60"/>
      <c r="U207" s="68"/>
      <c r="V207" s="25">
        <v>6</v>
      </c>
      <c r="W207" s="26"/>
      <c r="X207" s="27"/>
      <c r="Y207" s="28"/>
      <c r="Z207" s="28"/>
    </row>
    <row r="208" spans="1:26" s="29" customFormat="1" ht="17.25" customHeight="1">
      <c r="A208" s="91" t="s">
        <v>44</v>
      </c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  <c r="M208" s="91"/>
      <c r="N208" s="91">
        <f t="shared" si="9"/>
        <v>0</v>
      </c>
      <c r="O208" s="92"/>
      <c r="P208" s="93">
        <f t="shared" si="10"/>
        <v>0</v>
      </c>
      <c r="Q208" s="24"/>
      <c r="R208" s="61"/>
      <c r="S208" s="60"/>
      <c r="T208" s="60"/>
      <c r="U208" s="68"/>
      <c r="V208" s="25">
        <v>6</v>
      </c>
      <c r="W208" s="26"/>
      <c r="X208" s="27"/>
      <c r="Y208" s="28"/>
      <c r="Z208" s="28"/>
    </row>
    <row r="209" spans="1:26" s="29" customFormat="1" ht="17.25" customHeight="1">
      <c r="A209" s="91" t="s">
        <v>44</v>
      </c>
      <c r="B209" s="91"/>
      <c r="C209" s="91"/>
      <c r="D209" s="91"/>
      <c r="E209" s="91"/>
      <c r="F209" s="91"/>
      <c r="G209" s="91"/>
      <c r="H209" s="91"/>
      <c r="I209" s="91"/>
      <c r="J209" s="91"/>
      <c r="K209" s="91"/>
      <c r="L209" s="91"/>
      <c r="M209" s="91"/>
      <c r="N209" s="91">
        <f t="shared" si="9"/>
        <v>0</v>
      </c>
      <c r="O209" s="92"/>
      <c r="P209" s="93">
        <f t="shared" si="10"/>
        <v>0</v>
      </c>
      <c r="Q209" s="24"/>
      <c r="R209" s="61"/>
      <c r="S209" s="60"/>
      <c r="T209" s="60"/>
      <c r="U209" s="68"/>
      <c r="V209" s="25">
        <v>6</v>
      </c>
      <c r="W209" s="26"/>
      <c r="X209" s="27"/>
      <c r="Y209" s="28"/>
      <c r="Z209" s="28"/>
    </row>
    <row r="210" spans="1:26" s="29" customFormat="1" ht="17.25" customHeight="1">
      <c r="A210" s="91" t="s">
        <v>44</v>
      </c>
      <c r="B210" s="91"/>
      <c r="C210" s="91"/>
      <c r="D210" s="91"/>
      <c r="E210" s="91"/>
      <c r="F210" s="91"/>
      <c r="G210" s="91"/>
      <c r="H210" s="91"/>
      <c r="I210" s="91"/>
      <c r="J210" s="91"/>
      <c r="K210" s="91"/>
      <c r="L210" s="91"/>
      <c r="M210" s="91"/>
      <c r="N210" s="91">
        <f t="shared" si="9"/>
        <v>0</v>
      </c>
      <c r="O210" s="92"/>
      <c r="P210" s="93">
        <f t="shared" si="10"/>
        <v>0</v>
      </c>
      <c r="Q210" s="24"/>
      <c r="R210" s="61"/>
      <c r="S210" s="60"/>
      <c r="T210" s="60"/>
      <c r="U210" s="68"/>
      <c r="V210" s="25">
        <v>6</v>
      </c>
      <c r="W210" s="26"/>
      <c r="X210" s="27"/>
      <c r="Y210" s="28"/>
      <c r="Z210" s="28"/>
    </row>
    <row r="211" spans="1:26" s="29" customFormat="1" ht="17.25" customHeight="1">
      <c r="A211" s="91" t="s">
        <v>44</v>
      </c>
      <c r="B211" s="91"/>
      <c r="C211" s="91"/>
      <c r="D211" s="91"/>
      <c r="E211" s="91"/>
      <c r="F211" s="91"/>
      <c r="G211" s="91"/>
      <c r="H211" s="91"/>
      <c r="I211" s="91"/>
      <c r="J211" s="91"/>
      <c r="K211" s="91"/>
      <c r="L211" s="91"/>
      <c r="M211" s="91"/>
      <c r="N211" s="91">
        <f t="shared" si="9"/>
        <v>0</v>
      </c>
      <c r="O211" s="92"/>
      <c r="P211" s="93">
        <f t="shared" si="10"/>
        <v>0</v>
      </c>
      <c r="Q211" s="24"/>
      <c r="R211" s="61"/>
      <c r="S211" s="60"/>
      <c r="T211" s="60"/>
      <c r="U211" s="68"/>
      <c r="V211" s="25">
        <v>6</v>
      </c>
      <c r="W211" s="26"/>
      <c r="X211" s="27"/>
      <c r="Y211" s="28"/>
      <c r="Z211" s="28"/>
    </row>
    <row r="212" spans="1:26" s="29" customFormat="1" ht="17.25" customHeight="1">
      <c r="A212" s="91" t="s">
        <v>44</v>
      </c>
      <c r="B212" s="91"/>
      <c r="C212" s="91"/>
      <c r="D212" s="91"/>
      <c r="E212" s="91"/>
      <c r="F212" s="91"/>
      <c r="G212" s="91"/>
      <c r="H212" s="91"/>
      <c r="I212" s="91"/>
      <c r="J212" s="91"/>
      <c r="K212" s="91"/>
      <c r="L212" s="91"/>
      <c r="M212" s="91"/>
      <c r="N212" s="91">
        <f t="shared" si="9"/>
        <v>0</v>
      </c>
      <c r="O212" s="92"/>
      <c r="P212" s="93">
        <f t="shared" si="10"/>
        <v>0</v>
      </c>
      <c r="Q212" s="24"/>
      <c r="R212" s="61"/>
      <c r="S212" s="60"/>
      <c r="T212" s="60"/>
      <c r="U212" s="68"/>
      <c r="V212" s="25">
        <v>6</v>
      </c>
      <c r="W212" s="26"/>
      <c r="X212" s="27"/>
      <c r="Y212" s="28"/>
      <c r="Z212" s="28"/>
    </row>
    <row r="213" spans="1:26" s="29" customFormat="1" ht="17.25" customHeight="1">
      <c r="A213" s="91" t="s">
        <v>44</v>
      </c>
      <c r="B213" s="91"/>
      <c r="C213" s="91"/>
      <c r="D213" s="91"/>
      <c r="E213" s="91"/>
      <c r="F213" s="91"/>
      <c r="G213" s="91"/>
      <c r="H213" s="91"/>
      <c r="I213" s="91"/>
      <c r="J213" s="91"/>
      <c r="K213" s="91"/>
      <c r="L213" s="91"/>
      <c r="M213" s="91"/>
      <c r="N213" s="91">
        <f t="shared" si="9"/>
        <v>0</v>
      </c>
      <c r="O213" s="92"/>
      <c r="P213" s="93">
        <f t="shared" si="10"/>
        <v>0</v>
      </c>
      <c r="Q213" s="24"/>
      <c r="R213" s="61"/>
      <c r="S213" s="60"/>
      <c r="T213" s="60"/>
      <c r="U213" s="68"/>
      <c r="V213" s="25">
        <v>6</v>
      </c>
      <c r="W213" s="26"/>
      <c r="X213" s="27"/>
      <c r="Y213" s="28"/>
      <c r="Z213" s="28"/>
    </row>
    <row r="214" spans="1:26" s="29" customFormat="1" ht="17.25" customHeight="1">
      <c r="A214" s="91" t="s">
        <v>44</v>
      </c>
      <c r="B214" s="91"/>
      <c r="C214" s="91"/>
      <c r="D214" s="91"/>
      <c r="E214" s="91"/>
      <c r="F214" s="91"/>
      <c r="G214" s="91"/>
      <c r="H214" s="91"/>
      <c r="I214" s="91"/>
      <c r="J214" s="91"/>
      <c r="K214" s="91"/>
      <c r="L214" s="91"/>
      <c r="M214" s="91"/>
      <c r="N214" s="91">
        <f t="shared" si="9"/>
        <v>0</v>
      </c>
      <c r="O214" s="92"/>
      <c r="P214" s="93">
        <f t="shared" si="10"/>
        <v>0</v>
      </c>
      <c r="Q214" s="24"/>
      <c r="R214" s="61"/>
      <c r="S214" s="60"/>
      <c r="T214" s="60"/>
      <c r="U214" s="68"/>
      <c r="V214" s="25">
        <v>6</v>
      </c>
      <c r="W214" s="26"/>
      <c r="X214" s="27"/>
      <c r="Y214" s="28"/>
      <c r="Z214" s="28"/>
    </row>
    <row r="215" spans="1:26" s="29" customFormat="1" ht="17.25" customHeight="1">
      <c r="A215" s="91" t="s">
        <v>44</v>
      </c>
      <c r="B215" s="91"/>
      <c r="C215" s="91"/>
      <c r="D215" s="91"/>
      <c r="E215" s="91"/>
      <c r="F215" s="91"/>
      <c r="G215" s="91"/>
      <c r="H215" s="91"/>
      <c r="I215" s="91"/>
      <c r="J215" s="91"/>
      <c r="K215" s="91"/>
      <c r="L215" s="91"/>
      <c r="M215" s="91"/>
      <c r="N215" s="91">
        <f t="shared" si="9"/>
        <v>0</v>
      </c>
      <c r="O215" s="92"/>
      <c r="P215" s="93">
        <f t="shared" si="10"/>
        <v>0</v>
      </c>
      <c r="Q215" s="24"/>
      <c r="R215" s="61"/>
      <c r="S215" s="60"/>
      <c r="T215" s="60"/>
      <c r="U215" s="68"/>
      <c r="V215" s="25">
        <v>6</v>
      </c>
      <c r="W215" s="26"/>
      <c r="X215" s="27"/>
      <c r="Y215" s="28"/>
      <c r="Z215" s="28"/>
    </row>
    <row r="216" spans="1:26" s="29" customFormat="1" ht="17.25" customHeight="1">
      <c r="A216" s="91" t="s">
        <v>44</v>
      </c>
      <c r="B216" s="91"/>
      <c r="C216" s="91"/>
      <c r="D216" s="91"/>
      <c r="E216" s="91"/>
      <c r="F216" s="91"/>
      <c r="G216" s="91"/>
      <c r="H216" s="91"/>
      <c r="I216" s="91"/>
      <c r="J216" s="91"/>
      <c r="K216" s="91"/>
      <c r="L216" s="91"/>
      <c r="M216" s="91"/>
      <c r="N216" s="91">
        <f t="shared" si="9"/>
        <v>0</v>
      </c>
      <c r="O216" s="92"/>
      <c r="P216" s="93">
        <f t="shared" si="10"/>
        <v>0</v>
      </c>
      <c r="Q216" s="24"/>
      <c r="R216" s="61"/>
      <c r="S216" s="60"/>
      <c r="T216" s="60"/>
      <c r="U216" s="68"/>
      <c r="V216" s="25">
        <v>6</v>
      </c>
      <c r="W216" s="26"/>
      <c r="X216" s="27"/>
      <c r="Y216" s="28"/>
      <c r="Z216" s="28"/>
    </row>
    <row r="217" spans="1:26" s="29" customFormat="1" ht="17.25" customHeight="1">
      <c r="A217" s="91" t="s">
        <v>44</v>
      </c>
      <c r="B217" s="91"/>
      <c r="C217" s="91"/>
      <c r="D217" s="91"/>
      <c r="E217" s="91"/>
      <c r="F217" s="91"/>
      <c r="G217" s="91"/>
      <c r="H217" s="91"/>
      <c r="I217" s="91"/>
      <c r="J217" s="91"/>
      <c r="K217" s="91"/>
      <c r="L217" s="91"/>
      <c r="M217" s="91"/>
      <c r="N217" s="91">
        <f t="shared" si="9"/>
        <v>0</v>
      </c>
      <c r="O217" s="92"/>
      <c r="P217" s="93">
        <f t="shared" si="10"/>
        <v>0</v>
      </c>
      <c r="Q217" s="24"/>
      <c r="R217" s="61"/>
      <c r="S217" s="60"/>
      <c r="T217" s="60"/>
      <c r="U217" s="68"/>
      <c r="V217" s="25">
        <v>6</v>
      </c>
      <c r="W217" s="26"/>
      <c r="X217" s="27"/>
      <c r="Y217" s="28"/>
      <c r="Z217" s="28"/>
    </row>
    <row r="218" spans="1:26" s="29" customFormat="1" ht="17.25" customHeight="1">
      <c r="A218" s="91" t="s">
        <v>44</v>
      </c>
      <c r="B218" s="91"/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>
        <f t="shared" si="9"/>
        <v>0</v>
      </c>
      <c r="O218" s="92"/>
      <c r="P218" s="93">
        <f t="shared" si="10"/>
        <v>0</v>
      </c>
      <c r="Q218" s="24"/>
      <c r="R218" s="61"/>
      <c r="S218" s="60"/>
      <c r="T218" s="60"/>
      <c r="U218" s="68"/>
      <c r="V218" s="25">
        <v>6</v>
      </c>
      <c r="W218" s="26"/>
      <c r="X218" s="27"/>
      <c r="Y218" s="28"/>
      <c r="Z218" s="28"/>
    </row>
    <row r="219" spans="1:26" s="29" customFormat="1" ht="17.25" customHeight="1">
      <c r="A219" s="91" t="s">
        <v>44</v>
      </c>
      <c r="B219" s="91"/>
      <c r="C219" s="91"/>
      <c r="D219" s="91"/>
      <c r="E219" s="91"/>
      <c r="F219" s="91"/>
      <c r="G219" s="91"/>
      <c r="H219" s="91"/>
      <c r="I219" s="91"/>
      <c r="J219" s="91"/>
      <c r="K219" s="91"/>
      <c r="L219" s="91"/>
      <c r="M219" s="91"/>
      <c r="N219" s="91">
        <f t="shared" si="9"/>
        <v>0</v>
      </c>
      <c r="O219" s="92"/>
      <c r="P219" s="93">
        <f t="shared" si="10"/>
        <v>0</v>
      </c>
      <c r="Q219" s="24"/>
      <c r="R219" s="61"/>
      <c r="S219" s="60"/>
      <c r="T219" s="60"/>
      <c r="U219" s="68"/>
      <c r="V219" s="25">
        <v>6</v>
      </c>
      <c r="W219" s="26"/>
      <c r="X219" s="27"/>
      <c r="Y219" s="28"/>
      <c r="Z219" s="28"/>
    </row>
    <row r="220" spans="1:26" s="29" customFormat="1" ht="17.25" customHeight="1">
      <c r="A220" s="91" t="s">
        <v>44</v>
      </c>
      <c r="B220" s="91"/>
      <c r="C220" s="91"/>
      <c r="D220" s="91"/>
      <c r="E220" s="91"/>
      <c r="F220" s="91"/>
      <c r="G220" s="91"/>
      <c r="H220" s="91"/>
      <c r="I220" s="91"/>
      <c r="J220" s="91"/>
      <c r="K220" s="91"/>
      <c r="L220" s="91"/>
      <c r="M220" s="91"/>
      <c r="N220" s="91">
        <f t="shared" si="9"/>
        <v>0</v>
      </c>
      <c r="O220" s="92"/>
      <c r="P220" s="93">
        <f t="shared" si="10"/>
        <v>0</v>
      </c>
      <c r="Q220" s="24"/>
      <c r="R220" s="61"/>
      <c r="S220" s="60"/>
      <c r="T220" s="60"/>
      <c r="U220" s="68"/>
      <c r="V220" s="25">
        <v>6</v>
      </c>
      <c r="W220" s="26"/>
      <c r="X220" s="27"/>
      <c r="Y220" s="28"/>
      <c r="Z220" s="28"/>
    </row>
    <row r="221" spans="1:26" s="29" customFormat="1" ht="17.25" customHeight="1">
      <c r="A221" s="91" t="s">
        <v>44</v>
      </c>
      <c r="B221" s="91"/>
      <c r="C221" s="91"/>
      <c r="D221" s="91"/>
      <c r="E221" s="91"/>
      <c r="F221" s="91"/>
      <c r="G221" s="91"/>
      <c r="H221" s="91"/>
      <c r="I221" s="91"/>
      <c r="J221" s="91"/>
      <c r="K221" s="91"/>
      <c r="L221" s="91"/>
      <c r="M221" s="91"/>
      <c r="N221" s="91">
        <f t="shared" si="8"/>
        <v>0</v>
      </c>
      <c r="O221" s="92"/>
      <c r="P221" s="93">
        <f t="shared" si="5"/>
        <v>0</v>
      </c>
      <c r="Q221" s="24"/>
      <c r="R221" s="61"/>
      <c r="S221" s="60"/>
      <c r="T221" s="60"/>
      <c r="U221" s="68"/>
      <c r="V221" s="25">
        <v>6</v>
      </c>
      <c r="W221" s="26"/>
      <c r="X221" s="27"/>
      <c r="Y221" s="28"/>
      <c r="Z221" s="28"/>
    </row>
    <row r="222" spans="1:26" s="29" customFormat="1" ht="17.25" customHeight="1">
      <c r="A222" s="91" t="s">
        <v>44</v>
      </c>
      <c r="B222" s="91"/>
      <c r="C222" s="91"/>
      <c r="D222" s="91"/>
      <c r="E222" s="91"/>
      <c r="F222" s="91"/>
      <c r="G222" s="91"/>
      <c r="H222" s="91"/>
      <c r="I222" s="91"/>
      <c r="J222" s="91"/>
      <c r="K222" s="91"/>
      <c r="L222" s="91"/>
      <c r="M222" s="91"/>
      <c r="N222" s="91">
        <f t="shared" si="8"/>
        <v>0</v>
      </c>
      <c r="O222" s="92"/>
      <c r="P222" s="93">
        <f t="shared" si="5"/>
        <v>0</v>
      </c>
      <c r="Q222" s="24"/>
      <c r="R222" s="61"/>
      <c r="S222" s="60"/>
      <c r="T222" s="60"/>
      <c r="U222" s="68"/>
      <c r="V222" s="25">
        <v>6</v>
      </c>
      <c r="W222" s="26"/>
      <c r="X222" s="27"/>
      <c r="Y222" s="28"/>
      <c r="Z222" s="28"/>
    </row>
    <row r="223" spans="1:26" s="29" customFormat="1" ht="17.25" customHeight="1">
      <c r="A223" s="91" t="s">
        <v>44</v>
      </c>
      <c r="B223" s="91"/>
      <c r="C223" s="91"/>
      <c r="D223" s="91"/>
      <c r="E223" s="91"/>
      <c r="F223" s="91"/>
      <c r="G223" s="91"/>
      <c r="H223" s="91"/>
      <c r="I223" s="91"/>
      <c r="J223" s="91"/>
      <c r="K223" s="91"/>
      <c r="L223" s="91"/>
      <c r="M223" s="91"/>
      <c r="N223" s="91">
        <f t="shared" si="8"/>
        <v>0</v>
      </c>
      <c r="O223" s="92"/>
      <c r="P223" s="93">
        <f t="shared" si="5"/>
        <v>0</v>
      </c>
      <c r="Q223" s="24"/>
      <c r="R223" s="61"/>
      <c r="S223" s="60"/>
      <c r="T223" s="60"/>
      <c r="U223" s="68"/>
      <c r="V223" s="25">
        <v>6</v>
      </c>
      <c r="W223" s="26"/>
      <c r="X223" s="27"/>
      <c r="Y223" s="28"/>
      <c r="Z223" s="28"/>
    </row>
    <row r="224" spans="1:26" s="29" customFormat="1" ht="17.25" customHeight="1">
      <c r="A224" s="91" t="s">
        <v>44</v>
      </c>
      <c r="B224" s="91"/>
      <c r="C224" s="91"/>
      <c r="D224" s="91"/>
      <c r="E224" s="91"/>
      <c r="F224" s="91"/>
      <c r="G224" s="91"/>
      <c r="H224" s="91"/>
      <c r="I224" s="91"/>
      <c r="J224" s="91"/>
      <c r="K224" s="91"/>
      <c r="L224" s="91"/>
      <c r="M224" s="91"/>
      <c r="N224" s="91">
        <f t="shared" si="8"/>
        <v>0</v>
      </c>
      <c r="O224" s="92"/>
      <c r="P224" s="93">
        <f t="shared" si="5"/>
        <v>0</v>
      </c>
      <c r="Q224" s="24"/>
      <c r="R224" s="61"/>
      <c r="S224" s="60"/>
      <c r="T224" s="60"/>
      <c r="U224" s="68"/>
      <c r="V224" s="25">
        <v>6</v>
      </c>
      <c r="W224" s="26"/>
      <c r="X224" s="27"/>
      <c r="Y224" s="28"/>
      <c r="Z224" s="28"/>
    </row>
    <row r="225" spans="1:26" s="29" customFormat="1" ht="17.25" customHeight="1">
      <c r="A225" s="91" t="s">
        <v>44</v>
      </c>
      <c r="B225" s="91"/>
      <c r="C225" s="91"/>
      <c r="D225" s="91"/>
      <c r="E225" s="91"/>
      <c r="F225" s="91"/>
      <c r="G225" s="91"/>
      <c r="H225" s="91"/>
      <c r="I225" s="91"/>
      <c r="J225" s="91"/>
      <c r="K225" s="91"/>
      <c r="L225" s="91"/>
      <c r="M225" s="91"/>
      <c r="N225" s="91">
        <f t="shared" si="8"/>
        <v>0</v>
      </c>
      <c r="O225" s="92"/>
      <c r="P225" s="93">
        <f t="shared" si="5"/>
        <v>0</v>
      </c>
      <c r="Q225" s="24"/>
      <c r="R225" s="61"/>
      <c r="S225" s="60"/>
      <c r="T225" s="60"/>
      <c r="U225" s="68"/>
      <c r="V225" s="25">
        <v>6</v>
      </c>
      <c r="W225" s="26"/>
      <c r="X225" s="27"/>
      <c r="Y225" s="28"/>
      <c r="Z225" s="28"/>
    </row>
    <row r="226" spans="1:26" s="29" customFormat="1" ht="17.25" customHeight="1">
      <c r="A226" s="91" t="s">
        <v>44</v>
      </c>
      <c r="B226" s="91"/>
      <c r="C226" s="91"/>
      <c r="D226" s="91"/>
      <c r="E226" s="91"/>
      <c r="F226" s="91"/>
      <c r="G226" s="91"/>
      <c r="H226" s="91"/>
      <c r="I226" s="91"/>
      <c r="J226" s="91"/>
      <c r="K226" s="91"/>
      <c r="L226" s="91"/>
      <c r="M226" s="91"/>
      <c r="N226" s="91">
        <f t="shared" si="8"/>
        <v>0</v>
      </c>
      <c r="O226" s="92"/>
      <c r="P226" s="93">
        <f t="shared" si="5"/>
        <v>0</v>
      </c>
      <c r="Q226" s="24"/>
      <c r="R226" s="61"/>
      <c r="S226" s="60"/>
      <c r="T226" s="60"/>
      <c r="U226" s="68"/>
      <c r="V226" s="25">
        <v>6</v>
      </c>
      <c r="W226" s="26"/>
      <c r="X226" s="27"/>
      <c r="Y226" s="28"/>
      <c r="Z226" s="28"/>
    </row>
    <row r="227" spans="1:26" s="29" customFormat="1" ht="17.25" customHeight="1">
      <c r="A227" s="91" t="s">
        <v>44</v>
      </c>
      <c r="B227" s="91"/>
      <c r="C227" s="91"/>
      <c r="D227" s="91"/>
      <c r="E227" s="91"/>
      <c r="F227" s="91"/>
      <c r="G227" s="91"/>
      <c r="H227" s="91"/>
      <c r="I227" s="91"/>
      <c r="J227" s="91"/>
      <c r="K227" s="91"/>
      <c r="L227" s="91"/>
      <c r="M227" s="91"/>
      <c r="N227" s="91">
        <f t="shared" si="8"/>
        <v>0</v>
      </c>
      <c r="O227" s="92"/>
      <c r="P227" s="93">
        <f t="shared" si="5"/>
        <v>0</v>
      </c>
      <c r="Q227" s="24"/>
      <c r="R227" s="61"/>
      <c r="S227" s="60"/>
      <c r="T227" s="60"/>
      <c r="U227" s="68"/>
      <c r="V227" s="25">
        <v>6</v>
      </c>
      <c r="W227" s="26"/>
      <c r="X227" s="27"/>
      <c r="Y227" s="28"/>
      <c r="Z227" s="28"/>
    </row>
    <row r="228" spans="1:26" s="29" customFormat="1" ht="17.25" customHeight="1">
      <c r="A228" s="91" t="s">
        <v>44</v>
      </c>
      <c r="B228" s="91"/>
      <c r="C228" s="91"/>
      <c r="D228" s="91"/>
      <c r="E228" s="91"/>
      <c r="F228" s="91"/>
      <c r="G228" s="91"/>
      <c r="H228" s="91"/>
      <c r="I228" s="91"/>
      <c r="J228" s="91"/>
      <c r="K228" s="91"/>
      <c r="L228" s="91"/>
      <c r="M228" s="91"/>
      <c r="N228" s="91">
        <f t="shared" si="8"/>
        <v>0</v>
      </c>
      <c r="O228" s="92"/>
      <c r="P228" s="93">
        <f t="shared" si="5"/>
        <v>0</v>
      </c>
      <c r="Q228" s="24"/>
      <c r="R228" s="61"/>
      <c r="S228" s="60"/>
      <c r="T228" s="60"/>
      <c r="U228" s="68"/>
      <c r="V228" s="25">
        <v>6</v>
      </c>
      <c r="W228" s="26"/>
      <c r="X228" s="27"/>
      <c r="Y228" s="28"/>
      <c r="Z228" s="28"/>
    </row>
    <row r="229" spans="1:26" s="29" customFormat="1" ht="17.25" customHeight="1">
      <c r="A229" s="91" t="s">
        <v>44</v>
      </c>
      <c r="B229" s="91"/>
      <c r="C229" s="91"/>
      <c r="D229" s="91"/>
      <c r="E229" s="91"/>
      <c r="F229" s="91"/>
      <c r="G229" s="91"/>
      <c r="H229" s="91"/>
      <c r="I229" s="91"/>
      <c r="J229" s="91"/>
      <c r="K229" s="91"/>
      <c r="L229" s="91"/>
      <c r="M229" s="91"/>
      <c r="N229" s="91">
        <f t="shared" si="8"/>
        <v>0</v>
      </c>
      <c r="O229" s="92"/>
      <c r="P229" s="93">
        <f t="shared" si="5"/>
        <v>0</v>
      </c>
      <c r="Q229" s="24"/>
      <c r="R229" s="60"/>
      <c r="S229" s="60"/>
      <c r="T229" s="60"/>
      <c r="U229" s="68"/>
      <c r="V229" s="25">
        <v>6</v>
      </c>
      <c r="W229" s="26"/>
      <c r="X229" s="27"/>
      <c r="Y229" s="28"/>
      <c r="Z229" s="28"/>
    </row>
    <row r="230" spans="1:26" s="29" customFormat="1" ht="17.25" customHeight="1">
      <c r="A230" s="91" t="s">
        <v>44</v>
      </c>
      <c r="B230" s="91"/>
      <c r="C230" s="91"/>
      <c r="D230" s="91"/>
      <c r="E230" s="91"/>
      <c r="F230" s="91"/>
      <c r="G230" s="91"/>
      <c r="H230" s="91"/>
      <c r="I230" s="91"/>
      <c r="J230" s="91"/>
      <c r="K230" s="91"/>
      <c r="L230" s="91"/>
      <c r="M230" s="91"/>
      <c r="N230" s="91">
        <f t="shared" si="8"/>
        <v>0</v>
      </c>
      <c r="O230" s="92"/>
      <c r="P230" s="93">
        <f t="shared" si="5"/>
        <v>0</v>
      </c>
      <c r="Q230" s="24"/>
      <c r="R230" s="60"/>
      <c r="S230" s="60"/>
      <c r="T230" s="60"/>
      <c r="U230" s="68"/>
      <c r="V230" s="25">
        <v>6</v>
      </c>
      <c r="W230" s="26"/>
      <c r="X230" s="27"/>
      <c r="Y230" s="28"/>
      <c r="Z230" s="28"/>
    </row>
    <row r="231" spans="1:26" s="29" customFormat="1" ht="17.25" customHeight="1">
      <c r="A231" s="91" t="s">
        <v>44</v>
      </c>
      <c r="B231" s="91"/>
      <c r="C231" s="91"/>
      <c r="D231" s="91"/>
      <c r="E231" s="91"/>
      <c r="F231" s="91"/>
      <c r="G231" s="91"/>
      <c r="H231" s="91"/>
      <c r="I231" s="91"/>
      <c r="J231" s="91"/>
      <c r="K231" s="91"/>
      <c r="L231" s="91"/>
      <c r="M231" s="91"/>
      <c r="N231" s="91">
        <f t="shared" si="8"/>
        <v>0</v>
      </c>
      <c r="O231" s="92"/>
      <c r="P231" s="93">
        <f t="shared" si="5"/>
        <v>0</v>
      </c>
      <c r="Q231" s="24"/>
      <c r="R231" s="64"/>
      <c r="S231" s="60"/>
      <c r="T231" s="60"/>
      <c r="U231" s="68"/>
      <c r="V231" s="25">
        <v>6</v>
      </c>
      <c r="W231" s="26"/>
      <c r="X231" s="27"/>
      <c r="Y231" s="28"/>
      <c r="Z231" s="28"/>
    </row>
    <row r="232" spans="1:26" s="29" customFormat="1" ht="17.25" customHeight="1">
      <c r="A232" s="91" t="s">
        <v>44</v>
      </c>
      <c r="B232" s="91"/>
      <c r="C232" s="91"/>
      <c r="D232" s="91"/>
      <c r="E232" s="91"/>
      <c r="F232" s="91"/>
      <c r="G232" s="91"/>
      <c r="H232" s="91"/>
      <c r="I232" s="91"/>
      <c r="J232" s="91"/>
      <c r="K232" s="91"/>
      <c r="L232" s="91"/>
      <c r="M232" s="91"/>
      <c r="N232" s="91">
        <f t="shared" si="8"/>
        <v>0</v>
      </c>
      <c r="O232" s="92"/>
      <c r="P232" s="93">
        <f t="shared" si="5"/>
        <v>0</v>
      </c>
      <c r="Q232" s="24"/>
      <c r="R232" s="61"/>
      <c r="S232" s="60"/>
      <c r="T232" s="60"/>
      <c r="U232" s="68"/>
      <c r="V232" s="25">
        <v>6</v>
      </c>
      <c r="W232" s="26"/>
      <c r="X232" s="27"/>
      <c r="Y232" s="28"/>
      <c r="Z232" s="28"/>
    </row>
    <row r="233" spans="1:26" s="29" customFormat="1" ht="17.25" customHeight="1">
      <c r="A233" s="91" t="s">
        <v>44</v>
      </c>
      <c r="B233" s="91"/>
      <c r="C233" s="91"/>
      <c r="D233" s="91"/>
      <c r="E233" s="91"/>
      <c r="F233" s="91"/>
      <c r="G233" s="91"/>
      <c r="H233" s="91"/>
      <c r="I233" s="91"/>
      <c r="J233" s="91"/>
      <c r="K233" s="91"/>
      <c r="L233" s="91"/>
      <c r="M233" s="91"/>
      <c r="N233" s="91">
        <f t="shared" si="8"/>
        <v>0</v>
      </c>
      <c r="O233" s="92"/>
      <c r="P233" s="93">
        <f t="shared" si="5"/>
        <v>0</v>
      </c>
      <c r="Q233" s="24"/>
      <c r="R233" s="61"/>
      <c r="S233" s="61"/>
      <c r="T233" s="61"/>
      <c r="U233" s="68"/>
      <c r="V233" s="25">
        <v>6</v>
      </c>
      <c r="W233" s="26"/>
      <c r="X233" s="27"/>
      <c r="Y233" s="28"/>
      <c r="Z233" s="28"/>
    </row>
    <row r="234" spans="1:26" s="29" customFormat="1" ht="17.25" customHeight="1">
      <c r="A234" s="91" t="s">
        <v>44</v>
      </c>
      <c r="B234" s="91"/>
      <c r="C234" s="91"/>
      <c r="D234" s="91"/>
      <c r="E234" s="91"/>
      <c r="F234" s="91"/>
      <c r="G234" s="91"/>
      <c r="H234" s="91"/>
      <c r="I234" s="91"/>
      <c r="J234" s="91"/>
      <c r="K234" s="91"/>
      <c r="L234" s="91"/>
      <c r="M234" s="91"/>
      <c r="N234" s="91">
        <f t="shared" si="8"/>
        <v>0</v>
      </c>
      <c r="O234" s="92"/>
      <c r="P234" s="93">
        <f t="shared" si="5"/>
        <v>0</v>
      </c>
      <c r="Q234" s="24"/>
      <c r="R234" s="60"/>
      <c r="S234" s="60"/>
      <c r="T234" s="60"/>
      <c r="U234" s="68"/>
      <c r="V234" s="25">
        <v>6</v>
      </c>
      <c r="W234" s="26"/>
      <c r="X234" s="27"/>
      <c r="Y234" s="28"/>
      <c r="Z234" s="28"/>
    </row>
    <row r="235" spans="1:26" s="29" customFormat="1" ht="17.25" customHeight="1">
      <c r="A235" s="91" t="s">
        <v>44</v>
      </c>
      <c r="B235" s="91"/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>
        <f t="shared" si="8"/>
        <v>0</v>
      </c>
      <c r="O235" s="92"/>
      <c r="P235" s="93">
        <f t="shared" si="5"/>
        <v>0</v>
      </c>
      <c r="Q235" s="24"/>
      <c r="R235" s="61"/>
      <c r="S235" s="60"/>
      <c r="T235" s="60"/>
      <c r="U235" s="68"/>
      <c r="V235" s="25">
        <v>6</v>
      </c>
      <c r="W235" s="26"/>
      <c r="X235" s="27"/>
      <c r="Y235" s="28"/>
      <c r="Z235" s="28"/>
    </row>
    <row r="236" spans="1:26" s="29" customFormat="1" ht="17.25" customHeight="1">
      <c r="A236" s="91" t="s">
        <v>44</v>
      </c>
      <c r="B236" s="91"/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91"/>
      <c r="N236" s="91">
        <f t="shared" si="8"/>
        <v>0</v>
      </c>
      <c r="O236" s="92"/>
      <c r="P236" s="93">
        <f t="shared" ref="P236:P237" si="11">N236/75</f>
        <v>0</v>
      </c>
      <c r="Q236" s="24"/>
      <c r="R236" s="61"/>
      <c r="S236" s="60"/>
      <c r="T236" s="60"/>
      <c r="U236" s="68"/>
      <c r="V236" s="25">
        <v>6</v>
      </c>
      <c r="W236" s="26"/>
      <c r="X236" s="27"/>
      <c r="Y236" s="28"/>
      <c r="Z236" s="28"/>
    </row>
    <row r="237" spans="1:26" s="29" customFormat="1" ht="17.25" customHeight="1">
      <c r="A237" s="91" t="s">
        <v>44</v>
      </c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  <c r="M237" s="91"/>
      <c r="N237" s="91">
        <f t="shared" si="8"/>
        <v>0</v>
      </c>
      <c r="O237" s="92"/>
      <c r="P237" s="93">
        <f t="shared" si="11"/>
        <v>0</v>
      </c>
      <c r="Q237" s="24"/>
      <c r="R237" s="61"/>
      <c r="S237" s="60"/>
      <c r="T237" s="60"/>
      <c r="U237" s="68"/>
      <c r="V237" s="25">
        <v>6</v>
      </c>
      <c r="W237" s="26"/>
      <c r="X237" s="27"/>
      <c r="Y237" s="28"/>
      <c r="Z237" s="28"/>
    </row>
    <row r="238" spans="1:26" s="29" customFormat="1" ht="17.25" customHeight="1">
      <c r="A238" s="46" t="s">
        <v>45</v>
      </c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>
        <f t="shared" ref="N238" si="12">SUM(B238:M238)</f>
        <v>0</v>
      </c>
      <c r="O238" s="81"/>
      <c r="P238" s="41">
        <f>N238/68</f>
        <v>0</v>
      </c>
      <c r="Q238" s="24"/>
      <c r="R238" s="61"/>
      <c r="S238" s="60"/>
      <c r="T238" s="60"/>
      <c r="U238" s="68"/>
      <c r="V238" s="25">
        <v>7</v>
      </c>
      <c r="W238" s="26"/>
      <c r="X238" s="27"/>
      <c r="Y238" s="28"/>
      <c r="Z238" s="28"/>
    </row>
    <row r="239" spans="1:26" s="29" customFormat="1" ht="17.25" customHeight="1">
      <c r="A239" s="46" t="s">
        <v>45</v>
      </c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>
        <f t="shared" ref="N239:N378" si="13">SUM(B239:M239)</f>
        <v>0</v>
      </c>
      <c r="O239" s="81"/>
      <c r="P239" s="41">
        <f t="shared" ref="P239:P378" si="14">N239/68</f>
        <v>0</v>
      </c>
      <c r="Q239" s="24"/>
      <c r="R239" s="61"/>
      <c r="S239" s="60"/>
      <c r="T239" s="60"/>
      <c r="U239" s="68"/>
      <c r="V239" s="25">
        <v>7</v>
      </c>
      <c r="W239" s="26"/>
      <c r="X239" s="27"/>
      <c r="Y239" s="28"/>
      <c r="Z239" s="28"/>
    </row>
    <row r="240" spans="1:26" s="29" customFormat="1" ht="17.25" customHeight="1">
      <c r="A240" s="46" t="s">
        <v>45</v>
      </c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>
        <f t="shared" ref="N240:N289" si="15">SUM(B240:M240)</f>
        <v>0</v>
      </c>
      <c r="O240" s="81"/>
      <c r="P240" s="41">
        <f t="shared" ref="P240:P289" si="16">N240/68</f>
        <v>0</v>
      </c>
      <c r="Q240" s="24"/>
      <c r="R240" s="61"/>
      <c r="S240" s="60"/>
      <c r="T240" s="60"/>
      <c r="U240" s="68"/>
      <c r="V240" s="25">
        <v>7</v>
      </c>
      <c r="W240" s="26"/>
      <c r="X240" s="27"/>
      <c r="Y240" s="28"/>
      <c r="Z240" s="28"/>
    </row>
    <row r="241" spans="1:26" s="29" customFormat="1" ht="17.25" customHeight="1">
      <c r="A241" s="46" t="s">
        <v>45</v>
      </c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>
        <f t="shared" si="15"/>
        <v>0</v>
      </c>
      <c r="O241" s="81"/>
      <c r="P241" s="41">
        <f t="shared" si="16"/>
        <v>0</v>
      </c>
      <c r="Q241" s="24"/>
      <c r="R241" s="61"/>
      <c r="S241" s="60"/>
      <c r="T241" s="60"/>
      <c r="U241" s="68"/>
      <c r="V241" s="25">
        <v>7</v>
      </c>
      <c r="W241" s="26"/>
      <c r="X241" s="27"/>
      <c r="Y241" s="28"/>
      <c r="Z241" s="28"/>
    </row>
    <row r="242" spans="1:26" s="29" customFormat="1" ht="17.25" customHeight="1">
      <c r="A242" s="46" t="s">
        <v>45</v>
      </c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>
        <f t="shared" si="15"/>
        <v>0</v>
      </c>
      <c r="O242" s="81"/>
      <c r="P242" s="41">
        <f t="shared" si="16"/>
        <v>0</v>
      </c>
      <c r="Q242" s="24"/>
      <c r="R242" s="61"/>
      <c r="S242" s="60"/>
      <c r="T242" s="60"/>
      <c r="U242" s="68"/>
      <c r="V242" s="25">
        <v>7</v>
      </c>
      <c r="W242" s="26"/>
      <c r="X242" s="27"/>
      <c r="Y242" s="28"/>
      <c r="Z242" s="28"/>
    </row>
    <row r="243" spans="1:26" s="29" customFormat="1" ht="17.25" customHeight="1">
      <c r="A243" s="46" t="s">
        <v>45</v>
      </c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>
        <f t="shared" si="15"/>
        <v>0</v>
      </c>
      <c r="O243" s="81"/>
      <c r="P243" s="41">
        <f t="shared" si="16"/>
        <v>0</v>
      </c>
      <c r="Q243" s="24"/>
      <c r="R243" s="61"/>
      <c r="S243" s="60"/>
      <c r="T243" s="60"/>
      <c r="U243" s="68"/>
      <c r="V243" s="25">
        <v>7</v>
      </c>
      <c r="W243" s="26"/>
      <c r="X243" s="27"/>
      <c r="Y243" s="28"/>
      <c r="Z243" s="28"/>
    </row>
    <row r="244" spans="1:26" s="29" customFormat="1" ht="17.25" customHeight="1">
      <c r="A244" s="46" t="s">
        <v>45</v>
      </c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>
        <f t="shared" si="15"/>
        <v>0</v>
      </c>
      <c r="O244" s="81"/>
      <c r="P244" s="41">
        <f t="shared" si="16"/>
        <v>0</v>
      </c>
      <c r="Q244" s="24"/>
      <c r="R244" s="61"/>
      <c r="S244" s="60"/>
      <c r="T244" s="60"/>
      <c r="U244" s="68"/>
      <c r="V244" s="25">
        <v>7</v>
      </c>
      <c r="W244" s="26"/>
      <c r="X244" s="27"/>
      <c r="Y244" s="28"/>
      <c r="Z244" s="28"/>
    </row>
    <row r="245" spans="1:26" s="29" customFormat="1" ht="17.25" customHeight="1">
      <c r="A245" s="46" t="s">
        <v>45</v>
      </c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>
        <f t="shared" si="15"/>
        <v>0</v>
      </c>
      <c r="O245" s="81"/>
      <c r="P245" s="41">
        <f t="shared" si="16"/>
        <v>0</v>
      </c>
      <c r="Q245" s="24"/>
      <c r="R245" s="61"/>
      <c r="S245" s="60"/>
      <c r="T245" s="60"/>
      <c r="U245" s="68"/>
      <c r="V245" s="25">
        <v>7</v>
      </c>
      <c r="W245" s="26"/>
      <c r="X245" s="27"/>
      <c r="Y245" s="28"/>
      <c r="Z245" s="28"/>
    </row>
    <row r="246" spans="1:26" s="29" customFormat="1" ht="17.25" customHeight="1">
      <c r="A246" s="46" t="s">
        <v>45</v>
      </c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>
        <f t="shared" si="15"/>
        <v>0</v>
      </c>
      <c r="O246" s="81"/>
      <c r="P246" s="41">
        <f t="shared" si="16"/>
        <v>0</v>
      </c>
      <c r="Q246" s="24"/>
      <c r="R246" s="61"/>
      <c r="S246" s="60"/>
      <c r="T246" s="60"/>
      <c r="U246" s="68"/>
      <c r="V246" s="25">
        <v>7</v>
      </c>
      <c r="W246" s="26"/>
      <c r="X246" s="27"/>
      <c r="Y246" s="28"/>
      <c r="Z246" s="28"/>
    </row>
    <row r="247" spans="1:26" s="29" customFormat="1" ht="17.25" customHeight="1">
      <c r="A247" s="46" t="s">
        <v>45</v>
      </c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>
        <f t="shared" si="15"/>
        <v>0</v>
      </c>
      <c r="O247" s="81"/>
      <c r="P247" s="41">
        <f t="shared" si="16"/>
        <v>0</v>
      </c>
      <c r="Q247" s="24"/>
      <c r="R247" s="61"/>
      <c r="S247" s="60"/>
      <c r="T247" s="60"/>
      <c r="U247" s="68"/>
      <c r="V247" s="25">
        <v>7</v>
      </c>
      <c r="W247" s="26"/>
      <c r="X247" s="27"/>
      <c r="Y247" s="28"/>
      <c r="Z247" s="28"/>
    </row>
    <row r="248" spans="1:26" s="29" customFormat="1" ht="17.25" customHeight="1">
      <c r="A248" s="46" t="s">
        <v>45</v>
      </c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>
        <f t="shared" si="15"/>
        <v>0</v>
      </c>
      <c r="O248" s="81"/>
      <c r="P248" s="41">
        <f t="shared" si="16"/>
        <v>0</v>
      </c>
      <c r="Q248" s="24"/>
      <c r="R248" s="61"/>
      <c r="S248" s="60"/>
      <c r="T248" s="60"/>
      <c r="U248" s="68"/>
      <c r="V248" s="25">
        <v>7</v>
      </c>
      <c r="W248" s="26"/>
      <c r="X248" s="27"/>
      <c r="Y248" s="28"/>
      <c r="Z248" s="28"/>
    </row>
    <row r="249" spans="1:26" s="29" customFormat="1" ht="17.25" customHeight="1">
      <c r="A249" s="46" t="s">
        <v>45</v>
      </c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>
        <f t="shared" si="15"/>
        <v>0</v>
      </c>
      <c r="O249" s="81"/>
      <c r="P249" s="41">
        <f t="shared" si="16"/>
        <v>0</v>
      </c>
      <c r="Q249" s="24"/>
      <c r="R249" s="61"/>
      <c r="S249" s="60"/>
      <c r="T249" s="60"/>
      <c r="U249" s="68"/>
      <c r="V249" s="25">
        <v>7</v>
      </c>
      <c r="W249" s="26"/>
      <c r="X249" s="27"/>
      <c r="Y249" s="28"/>
      <c r="Z249" s="28"/>
    </row>
    <row r="250" spans="1:26" s="29" customFormat="1" ht="17.25" customHeight="1">
      <c r="A250" s="46" t="s">
        <v>45</v>
      </c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>
        <f t="shared" si="15"/>
        <v>0</v>
      </c>
      <c r="O250" s="81"/>
      <c r="P250" s="41">
        <f t="shared" si="16"/>
        <v>0</v>
      </c>
      <c r="Q250" s="24"/>
      <c r="R250" s="61"/>
      <c r="S250" s="60"/>
      <c r="T250" s="60"/>
      <c r="U250" s="68"/>
      <c r="V250" s="25">
        <v>7</v>
      </c>
      <c r="W250" s="26"/>
      <c r="X250" s="27"/>
      <c r="Y250" s="28"/>
      <c r="Z250" s="28"/>
    </row>
    <row r="251" spans="1:26" s="29" customFormat="1" ht="17.25" customHeight="1">
      <c r="A251" s="46" t="s">
        <v>45</v>
      </c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>
        <f t="shared" si="15"/>
        <v>0</v>
      </c>
      <c r="O251" s="81"/>
      <c r="P251" s="41">
        <f t="shared" si="16"/>
        <v>0</v>
      </c>
      <c r="Q251" s="24"/>
      <c r="R251" s="61"/>
      <c r="S251" s="60"/>
      <c r="T251" s="60"/>
      <c r="U251" s="68"/>
      <c r="V251" s="25">
        <v>7</v>
      </c>
      <c r="W251" s="26"/>
      <c r="X251" s="27"/>
      <c r="Y251" s="28"/>
      <c r="Z251" s="28"/>
    </row>
    <row r="252" spans="1:26" s="29" customFormat="1" ht="17.25" customHeight="1">
      <c r="A252" s="46" t="s">
        <v>45</v>
      </c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>
        <f t="shared" si="15"/>
        <v>0</v>
      </c>
      <c r="O252" s="81"/>
      <c r="P252" s="41">
        <f t="shared" si="16"/>
        <v>0</v>
      </c>
      <c r="Q252" s="24"/>
      <c r="R252" s="61"/>
      <c r="S252" s="60"/>
      <c r="T252" s="60"/>
      <c r="U252" s="68"/>
      <c r="V252" s="25">
        <v>7</v>
      </c>
      <c r="W252" s="26"/>
      <c r="X252" s="27"/>
      <c r="Y252" s="28"/>
      <c r="Z252" s="28"/>
    </row>
    <row r="253" spans="1:26" s="29" customFormat="1" ht="17.25" customHeight="1">
      <c r="A253" s="46" t="s">
        <v>45</v>
      </c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>
        <f t="shared" si="15"/>
        <v>0</v>
      </c>
      <c r="O253" s="81"/>
      <c r="P253" s="41">
        <f t="shared" si="16"/>
        <v>0</v>
      </c>
      <c r="Q253" s="24"/>
      <c r="R253" s="61"/>
      <c r="S253" s="60"/>
      <c r="T253" s="60"/>
      <c r="U253" s="68"/>
      <c r="V253" s="25">
        <v>7</v>
      </c>
      <c r="W253" s="26"/>
      <c r="X253" s="27"/>
      <c r="Y253" s="28"/>
      <c r="Z253" s="28"/>
    </row>
    <row r="254" spans="1:26" s="29" customFormat="1" ht="17.25" customHeight="1">
      <c r="A254" s="46" t="s">
        <v>45</v>
      </c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>
        <f t="shared" si="15"/>
        <v>0</v>
      </c>
      <c r="O254" s="81"/>
      <c r="P254" s="41">
        <f t="shared" si="16"/>
        <v>0</v>
      </c>
      <c r="Q254" s="24"/>
      <c r="R254" s="61"/>
      <c r="S254" s="60"/>
      <c r="T254" s="60"/>
      <c r="U254" s="68"/>
      <c r="V254" s="25">
        <v>7</v>
      </c>
      <c r="W254" s="26"/>
      <c r="X254" s="27"/>
      <c r="Y254" s="28"/>
      <c r="Z254" s="28"/>
    </row>
    <row r="255" spans="1:26" s="29" customFormat="1" ht="17.25" customHeight="1">
      <c r="A255" s="46" t="s">
        <v>45</v>
      </c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>
        <f t="shared" si="15"/>
        <v>0</v>
      </c>
      <c r="O255" s="81"/>
      <c r="P255" s="41">
        <f t="shared" si="16"/>
        <v>0</v>
      </c>
      <c r="Q255" s="24"/>
      <c r="R255" s="61"/>
      <c r="S255" s="60"/>
      <c r="T255" s="60"/>
      <c r="U255" s="68"/>
      <c r="V255" s="25">
        <v>7</v>
      </c>
      <c r="W255" s="26"/>
      <c r="X255" s="27"/>
      <c r="Y255" s="28"/>
      <c r="Z255" s="28"/>
    </row>
    <row r="256" spans="1:26" s="29" customFormat="1" ht="17.25" customHeight="1">
      <c r="A256" s="46" t="s">
        <v>45</v>
      </c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>
        <f t="shared" si="15"/>
        <v>0</v>
      </c>
      <c r="O256" s="81"/>
      <c r="P256" s="41">
        <f t="shared" si="16"/>
        <v>0</v>
      </c>
      <c r="Q256" s="24"/>
      <c r="R256" s="61"/>
      <c r="S256" s="60"/>
      <c r="T256" s="60"/>
      <c r="U256" s="68"/>
      <c r="V256" s="25">
        <v>7</v>
      </c>
      <c r="W256" s="26"/>
      <c r="X256" s="27"/>
      <c r="Y256" s="28"/>
      <c r="Z256" s="28"/>
    </row>
    <row r="257" spans="1:26" s="29" customFormat="1" ht="17.25" customHeight="1">
      <c r="A257" s="46" t="s">
        <v>45</v>
      </c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>
        <f t="shared" si="15"/>
        <v>0</v>
      </c>
      <c r="O257" s="81"/>
      <c r="P257" s="41">
        <f t="shared" si="16"/>
        <v>0</v>
      </c>
      <c r="Q257" s="24"/>
      <c r="R257" s="61"/>
      <c r="S257" s="60"/>
      <c r="T257" s="60"/>
      <c r="U257" s="68"/>
      <c r="V257" s="25">
        <v>7</v>
      </c>
      <c r="W257" s="26"/>
      <c r="X257" s="27"/>
      <c r="Y257" s="28"/>
      <c r="Z257" s="28"/>
    </row>
    <row r="258" spans="1:26" s="29" customFormat="1" ht="17.25" customHeight="1">
      <c r="A258" s="46" t="s">
        <v>45</v>
      </c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>
        <f t="shared" si="15"/>
        <v>0</v>
      </c>
      <c r="O258" s="81"/>
      <c r="P258" s="41">
        <f t="shared" si="16"/>
        <v>0</v>
      </c>
      <c r="Q258" s="24"/>
      <c r="R258" s="61"/>
      <c r="S258" s="60"/>
      <c r="T258" s="60"/>
      <c r="U258" s="68"/>
      <c r="V258" s="25">
        <v>7</v>
      </c>
      <c r="W258" s="26"/>
      <c r="X258" s="27"/>
      <c r="Y258" s="28"/>
      <c r="Z258" s="28"/>
    </row>
    <row r="259" spans="1:26" s="29" customFormat="1" ht="17.25" customHeight="1">
      <c r="A259" s="46" t="s">
        <v>45</v>
      </c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>
        <f t="shared" si="15"/>
        <v>0</v>
      </c>
      <c r="O259" s="81"/>
      <c r="P259" s="41">
        <f t="shared" si="16"/>
        <v>0</v>
      </c>
      <c r="Q259" s="24"/>
      <c r="R259" s="61"/>
      <c r="S259" s="60"/>
      <c r="T259" s="60"/>
      <c r="U259" s="68"/>
      <c r="V259" s="25">
        <v>7</v>
      </c>
      <c r="W259" s="26"/>
      <c r="X259" s="27"/>
      <c r="Y259" s="28"/>
      <c r="Z259" s="28"/>
    </row>
    <row r="260" spans="1:26" s="29" customFormat="1" ht="17.25" customHeight="1">
      <c r="A260" s="46" t="s">
        <v>45</v>
      </c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>
        <f t="shared" si="15"/>
        <v>0</v>
      </c>
      <c r="O260" s="81"/>
      <c r="P260" s="41">
        <f t="shared" si="16"/>
        <v>0</v>
      </c>
      <c r="Q260" s="24"/>
      <c r="R260" s="61"/>
      <c r="S260" s="60"/>
      <c r="T260" s="60"/>
      <c r="U260" s="68"/>
      <c r="V260" s="25">
        <v>7</v>
      </c>
      <c r="W260" s="26"/>
      <c r="X260" s="27"/>
      <c r="Y260" s="28"/>
      <c r="Z260" s="28"/>
    </row>
    <row r="261" spans="1:26" s="29" customFormat="1" ht="17.25" customHeight="1">
      <c r="A261" s="46" t="s">
        <v>45</v>
      </c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>
        <f t="shared" si="15"/>
        <v>0</v>
      </c>
      <c r="O261" s="81"/>
      <c r="P261" s="41">
        <f t="shared" si="16"/>
        <v>0</v>
      </c>
      <c r="Q261" s="24"/>
      <c r="R261" s="61"/>
      <c r="S261" s="60"/>
      <c r="T261" s="60"/>
      <c r="U261" s="68"/>
      <c r="V261" s="25">
        <v>7</v>
      </c>
      <c r="W261" s="26"/>
      <c r="X261" s="27"/>
      <c r="Y261" s="28"/>
      <c r="Z261" s="28"/>
    </row>
    <row r="262" spans="1:26" s="29" customFormat="1" ht="17.25" customHeight="1">
      <c r="A262" s="46" t="s">
        <v>45</v>
      </c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>
        <f t="shared" si="15"/>
        <v>0</v>
      </c>
      <c r="O262" s="81"/>
      <c r="P262" s="41">
        <f t="shared" si="16"/>
        <v>0</v>
      </c>
      <c r="Q262" s="24"/>
      <c r="R262" s="61"/>
      <c r="S262" s="60"/>
      <c r="T262" s="60"/>
      <c r="U262" s="68"/>
      <c r="V262" s="25">
        <v>7</v>
      </c>
      <c r="W262" s="26"/>
      <c r="X262" s="27"/>
      <c r="Y262" s="28"/>
      <c r="Z262" s="28"/>
    </row>
    <row r="263" spans="1:26" s="29" customFormat="1" ht="17.25" customHeight="1">
      <c r="A263" s="46" t="s">
        <v>45</v>
      </c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>
        <f t="shared" si="15"/>
        <v>0</v>
      </c>
      <c r="O263" s="81"/>
      <c r="P263" s="41">
        <f t="shared" si="16"/>
        <v>0</v>
      </c>
      <c r="Q263" s="24"/>
      <c r="R263" s="61"/>
      <c r="S263" s="60"/>
      <c r="T263" s="60"/>
      <c r="U263" s="68"/>
      <c r="V263" s="25">
        <v>7</v>
      </c>
      <c r="W263" s="26"/>
      <c r="X263" s="27"/>
      <c r="Y263" s="28"/>
      <c r="Z263" s="28"/>
    </row>
    <row r="264" spans="1:26" s="29" customFormat="1" ht="17.25" customHeight="1">
      <c r="A264" s="46" t="s">
        <v>45</v>
      </c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>
        <f t="shared" si="15"/>
        <v>0</v>
      </c>
      <c r="O264" s="81"/>
      <c r="P264" s="41">
        <f t="shared" si="16"/>
        <v>0</v>
      </c>
      <c r="Q264" s="24"/>
      <c r="R264" s="61"/>
      <c r="S264" s="60"/>
      <c r="T264" s="60"/>
      <c r="U264" s="68"/>
      <c r="V264" s="25">
        <v>7</v>
      </c>
      <c r="W264" s="26"/>
      <c r="X264" s="27"/>
      <c r="Y264" s="28"/>
      <c r="Z264" s="28"/>
    </row>
    <row r="265" spans="1:26" s="29" customFormat="1" ht="17.25" customHeight="1">
      <c r="A265" s="46" t="s">
        <v>45</v>
      </c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>
        <f t="shared" si="15"/>
        <v>0</v>
      </c>
      <c r="O265" s="81"/>
      <c r="P265" s="41">
        <f t="shared" si="16"/>
        <v>0</v>
      </c>
      <c r="Q265" s="24"/>
      <c r="R265" s="61"/>
      <c r="S265" s="60"/>
      <c r="T265" s="60"/>
      <c r="U265" s="68"/>
      <c r="V265" s="25">
        <v>7</v>
      </c>
      <c r="W265" s="26"/>
      <c r="X265" s="27"/>
      <c r="Y265" s="28"/>
      <c r="Z265" s="28"/>
    </row>
    <row r="266" spans="1:26" s="29" customFormat="1" ht="17.25" customHeight="1">
      <c r="A266" s="46" t="s">
        <v>45</v>
      </c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>
        <f t="shared" si="15"/>
        <v>0</v>
      </c>
      <c r="O266" s="81"/>
      <c r="P266" s="41">
        <f t="shared" si="16"/>
        <v>0</v>
      </c>
      <c r="Q266" s="24"/>
      <c r="R266" s="61"/>
      <c r="S266" s="60"/>
      <c r="T266" s="60"/>
      <c r="U266" s="68"/>
      <c r="V266" s="25">
        <v>7</v>
      </c>
      <c r="W266" s="26"/>
      <c r="X266" s="27"/>
      <c r="Y266" s="28"/>
      <c r="Z266" s="28"/>
    </row>
    <row r="267" spans="1:26" s="29" customFormat="1" ht="17.25" customHeight="1">
      <c r="A267" s="46" t="s">
        <v>45</v>
      </c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>
        <f t="shared" si="15"/>
        <v>0</v>
      </c>
      <c r="O267" s="81"/>
      <c r="P267" s="41">
        <f t="shared" si="16"/>
        <v>0</v>
      </c>
      <c r="Q267" s="24"/>
      <c r="R267" s="61"/>
      <c r="S267" s="60"/>
      <c r="T267" s="60"/>
      <c r="U267" s="68"/>
      <c r="V267" s="25">
        <v>7</v>
      </c>
      <c r="W267" s="26"/>
      <c r="X267" s="27"/>
      <c r="Y267" s="28"/>
      <c r="Z267" s="28"/>
    </row>
    <row r="268" spans="1:26" s="29" customFormat="1" ht="17.25" customHeight="1">
      <c r="A268" s="46" t="s">
        <v>45</v>
      </c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>
        <f t="shared" si="15"/>
        <v>0</v>
      </c>
      <c r="O268" s="81"/>
      <c r="P268" s="41">
        <f t="shared" si="16"/>
        <v>0</v>
      </c>
      <c r="Q268" s="24"/>
      <c r="R268" s="61"/>
      <c r="S268" s="60"/>
      <c r="T268" s="60"/>
      <c r="U268" s="68"/>
      <c r="V268" s="25">
        <v>7</v>
      </c>
      <c r="W268" s="26"/>
      <c r="X268" s="27"/>
      <c r="Y268" s="28"/>
      <c r="Z268" s="28"/>
    </row>
    <row r="269" spans="1:26" s="29" customFormat="1" ht="17.25" customHeight="1">
      <c r="A269" s="46" t="s">
        <v>45</v>
      </c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>
        <f t="shared" si="15"/>
        <v>0</v>
      </c>
      <c r="O269" s="81"/>
      <c r="P269" s="41">
        <f t="shared" si="16"/>
        <v>0</v>
      </c>
      <c r="Q269" s="24"/>
      <c r="R269" s="61"/>
      <c r="S269" s="60"/>
      <c r="T269" s="60"/>
      <c r="U269" s="68"/>
      <c r="V269" s="25">
        <v>7</v>
      </c>
      <c r="W269" s="26"/>
      <c r="X269" s="27"/>
      <c r="Y269" s="28"/>
      <c r="Z269" s="28"/>
    </row>
    <row r="270" spans="1:26" s="29" customFormat="1" ht="17.25" customHeight="1">
      <c r="A270" s="46" t="s">
        <v>45</v>
      </c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>
        <f t="shared" si="15"/>
        <v>0</v>
      </c>
      <c r="O270" s="81"/>
      <c r="P270" s="41">
        <f t="shared" si="16"/>
        <v>0</v>
      </c>
      <c r="Q270" s="24"/>
      <c r="R270" s="61"/>
      <c r="S270" s="60"/>
      <c r="T270" s="60"/>
      <c r="U270" s="68"/>
      <c r="V270" s="25">
        <v>7</v>
      </c>
      <c r="W270" s="26"/>
      <c r="X270" s="27"/>
      <c r="Y270" s="28"/>
      <c r="Z270" s="28"/>
    </row>
    <row r="271" spans="1:26" s="29" customFormat="1" ht="17.25" customHeight="1">
      <c r="A271" s="46" t="s">
        <v>45</v>
      </c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>
        <f t="shared" si="15"/>
        <v>0</v>
      </c>
      <c r="O271" s="81"/>
      <c r="P271" s="41">
        <f t="shared" si="16"/>
        <v>0</v>
      </c>
      <c r="Q271" s="24"/>
      <c r="R271" s="61"/>
      <c r="S271" s="60"/>
      <c r="T271" s="60"/>
      <c r="U271" s="68"/>
      <c r="V271" s="25">
        <v>7</v>
      </c>
      <c r="W271" s="26"/>
      <c r="X271" s="27"/>
      <c r="Y271" s="28"/>
      <c r="Z271" s="28"/>
    </row>
    <row r="272" spans="1:26" s="29" customFormat="1" ht="17.25" customHeight="1">
      <c r="A272" s="46" t="s">
        <v>45</v>
      </c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>
        <f t="shared" si="15"/>
        <v>0</v>
      </c>
      <c r="O272" s="81"/>
      <c r="P272" s="41">
        <f t="shared" si="16"/>
        <v>0</v>
      </c>
      <c r="Q272" s="24"/>
      <c r="R272" s="61"/>
      <c r="S272" s="60"/>
      <c r="T272" s="60"/>
      <c r="U272" s="68"/>
      <c r="V272" s="25">
        <v>7</v>
      </c>
      <c r="W272" s="26"/>
      <c r="X272" s="27"/>
      <c r="Y272" s="28"/>
      <c r="Z272" s="28"/>
    </row>
    <row r="273" spans="1:26" s="29" customFormat="1" ht="17.25" customHeight="1">
      <c r="A273" s="46" t="s">
        <v>45</v>
      </c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>
        <f t="shared" si="15"/>
        <v>0</v>
      </c>
      <c r="O273" s="81"/>
      <c r="P273" s="41">
        <f t="shared" si="16"/>
        <v>0</v>
      </c>
      <c r="Q273" s="24"/>
      <c r="R273" s="61"/>
      <c r="S273" s="60"/>
      <c r="T273" s="60"/>
      <c r="U273" s="68"/>
      <c r="V273" s="25">
        <v>7</v>
      </c>
      <c r="W273" s="26"/>
      <c r="X273" s="27"/>
      <c r="Y273" s="28"/>
      <c r="Z273" s="28"/>
    </row>
    <row r="274" spans="1:26" s="29" customFormat="1" ht="17.25" customHeight="1">
      <c r="A274" s="46" t="s">
        <v>45</v>
      </c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>
        <f t="shared" si="15"/>
        <v>0</v>
      </c>
      <c r="O274" s="81"/>
      <c r="P274" s="41">
        <f t="shared" si="16"/>
        <v>0</v>
      </c>
      <c r="Q274" s="24"/>
      <c r="R274" s="61"/>
      <c r="S274" s="60"/>
      <c r="T274" s="60"/>
      <c r="U274" s="68"/>
      <c r="V274" s="25">
        <v>7</v>
      </c>
      <c r="W274" s="26"/>
      <c r="X274" s="27"/>
      <c r="Y274" s="28"/>
      <c r="Z274" s="28"/>
    </row>
    <row r="275" spans="1:26" s="29" customFormat="1" ht="17.25" customHeight="1">
      <c r="A275" s="46" t="s">
        <v>45</v>
      </c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>
        <f t="shared" si="15"/>
        <v>0</v>
      </c>
      <c r="O275" s="81"/>
      <c r="P275" s="41">
        <f t="shared" si="16"/>
        <v>0</v>
      </c>
      <c r="Q275" s="24"/>
      <c r="R275" s="61"/>
      <c r="S275" s="60"/>
      <c r="T275" s="60"/>
      <c r="U275" s="68"/>
      <c r="V275" s="25">
        <v>7</v>
      </c>
      <c r="W275" s="26"/>
      <c r="X275" s="27"/>
      <c r="Y275" s="28"/>
      <c r="Z275" s="28"/>
    </row>
    <row r="276" spans="1:26" s="29" customFormat="1" ht="17.25" customHeight="1">
      <c r="A276" s="46" t="s">
        <v>45</v>
      </c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>
        <f t="shared" si="15"/>
        <v>0</v>
      </c>
      <c r="O276" s="81"/>
      <c r="P276" s="41">
        <f t="shared" si="16"/>
        <v>0</v>
      </c>
      <c r="Q276" s="24"/>
      <c r="R276" s="61"/>
      <c r="S276" s="60"/>
      <c r="T276" s="60"/>
      <c r="U276" s="68"/>
      <c r="V276" s="25">
        <v>7</v>
      </c>
      <c r="W276" s="26"/>
      <c r="X276" s="27"/>
      <c r="Y276" s="28"/>
      <c r="Z276" s="28"/>
    </row>
    <row r="277" spans="1:26" s="29" customFormat="1" ht="17.25" customHeight="1">
      <c r="A277" s="46" t="s">
        <v>45</v>
      </c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>
        <f t="shared" si="15"/>
        <v>0</v>
      </c>
      <c r="O277" s="81"/>
      <c r="P277" s="41">
        <f t="shared" si="16"/>
        <v>0</v>
      </c>
      <c r="Q277" s="24"/>
      <c r="R277" s="61"/>
      <c r="S277" s="60"/>
      <c r="T277" s="60"/>
      <c r="U277" s="68"/>
      <c r="V277" s="25">
        <v>7</v>
      </c>
      <c r="W277" s="26"/>
      <c r="X277" s="27"/>
      <c r="Y277" s="28"/>
      <c r="Z277" s="28"/>
    </row>
    <row r="278" spans="1:26" s="29" customFormat="1" ht="17.25" customHeight="1">
      <c r="A278" s="46" t="s">
        <v>45</v>
      </c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>
        <f t="shared" si="15"/>
        <v>0</v>
      </c>
      <c r="O278" s="81"/>
      <c r="P278" s="41">
        <f t="shared" si="16"/>
        <v>0</v>
      </c>
      <c r="Q278" s="24"/>
      <c r="R278" s="61"/>
      <c r="S278" s="60"/>
      <c r="T278" s="60"/>
      <c r="U278" s="68"/>
      <c r="V278" s="25">
        <v>7</v>
      </c>
      <c r="W278" s="26"/>
      <c r="X278" s="27"/>
      <c r="Y278" s="28"/>
      <c r="Z278" s="28"/>
    </row>
    <row r="279" spans="1:26" s="29" customFormat="1" ht="17.25" customHeight="1">
      <c r="A279" s="46" t="s">
        <v>45</v>
      </c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>
        <f t="shared" si="15"/>
        <v>0</v>
      </c>
      <c r="O279" s="81"/>
      <c r="P279" s="41">
        <f t="shared" si="16"/>
        <v>0</v>
      </c>
      <c r="Q279" s="24"/>
      <c r="R279" s="61"/>
      <c r="S279" s="60"/>
      <c r="T279" s="60"/>
      <c r="U279" s="68"/>
      <c r="V279" s="25">
        <v>7</v>
      </c>
      <c r="W279" s="26"/>
      <c r="X279" s="27"/>
      <c r="Y279" s="28"/>
      <c r="Z279" s="28"/>
    </row>
    <row r="280" spans="1:26" s="29" customFormat="1" ht="17.25" customHeight="1">
      <c r="A280" s="46" t="s">
        <v>45</v>
      </c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>
        <f t="shared" si="15"/>
        <v>0</v>
      </c>
      <c r="O280" s="81"/>
      <c r="P280" s="41">
        <f t="shared" si="16"/>
        <v>0</v>
      </c>
      <c r="Q280" s="24"/>
      <c r="R280" s="61"/>
      <c r="S280" s="60"/>
      <c r="T280" s="60"/>
      <c r="U280" s="68"/>
      <c r="V280" s="25">
        <v>7</v>
      </c>
      <c r="W280" s="26"/>
      <c r="X280" s="27"/>
      <c r="Y280" s="28"/>
      <c r="Z280" s="28"/>
    </row>
    <row r="281" spans="1:26" s="29" customFormat="1" ht="17.25" customHeight="1">
      <c r="A281" s="46" t="s">
        <v>45</v>
      </c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>
        <f t="shared" si="15"/>
        <v>0</v>
      </c>
      <c r="O281" s="81"/>
      <c r="P281" s="41">
        <f t="shared" si="16"/>
        <v>0</v>
      </c>
      <c r="Q281" s="24"/>
      <c r="R281" s="61"/>
      <c r="S281" s="60"/>
      <c r="T281" s="60"/>
      <c r="U281" s="68"/>
      <c r="V281" s="25">
        <v>7</v>
      </c>
      <c r="W281" s="26"/>
      <c r="X281" s="27"/>
      <c r="Y281" s="28"/>
      <c r="Z281" s="28"/>
    </row>
    <row r="282" spans="1:26" s="29" customFormat="1" ht="17.25" customHeight="1">
      <c r="A282" s="46" t="s">
        <v>45</v>
      </c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>
        <f t="shared" si="15"/>
        <v>0</v>
      </c>
      <c r="O282" s="81"/>
      <c r="P282" s="41">
        <f t="shared" si="16"/>
        <v>0</v>
      </c>
      <c r="Q282" s="24"/>
      <c r="R282" s="61"/>
      <c r="S282" s="60"/>
      <c r="T282" s="60"/>
      <c r="U282" s="68"/>
      <c r="V282" s="25">
        <v>7</v>
      </c>
      <c r="W282" s="26"/>
      <c r="X282" s="27"/>
      <c r="Y282" s="28"/>
      <c r="Z282" s="28"/>
    </row>
    <row r="283" spans="1:26" s="29" customFormat="1" ht="17.25" customHeight="1">
      <c r="A283" s="46" t="s">
        <v>45</v>
      </c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>
        <f t="shared" si="15"/>
        <v>0</v>
      </c>
      <c r="O283" s="81"/>
      <c r="P283" s="41">
        <f t="shared" si="16"/>
        <v>0</v>
      </c>
      <c r="Q283" s="24"/>
      <c r="R283" s="61"/>
      <c r="S283" s="60"/>
      <c r="T283" s="60"/>
      <c r="U283" s="68"/>
      <c r="V283" s="25">
        <v>7</v>
      </c>
      <c r="W283" s="26"/>
      <c r="X283" s="27"/>
      <c r="Y283" s="28"/>
      <c r="Z283" s="28"/>
    </row>
    <row r="284" spans="1:26" s="29" customFormat="1" ht="17.25" customHeight="1">
      <c r="A284" s="46" t="s">
        <v>45</v>
      </c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>
        <f t="shared" si="15"/>
        <v>0</v>
      </c>
      <c r="O284" s="81"/>
      <c r="P284" s="41">
        <f t="shared" si="16"/>
        <v>0</v>
      </c>
      <c r="Q284" s="24"/>
      <c r="R284" s="61"/>
      <c r="S284" s="60"/>
      <c r="T284" s="60"/>
      <c r="U284" s="68"/>
      <c r="V284" s="25">
        <v>7</v>
      </c>
      <c r="W284" s="26"/>
      <c r="X284" s="27"/>
      <c r="Y284" s="28"/>
      <c r="Z284" s="28"/>
    </row>
    <row r="285" spans="1:26" s="29" customFormat="1" ht="17.25" customHeight="1">
      <c r="A285" s="46" t="s">
        <v>45</v>
      </c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>
        <f t="shared" si="15"/>
        <v>0</v>
      </c>
      <c r="O285" s="81"/>
      <c r="P285" s="41">
        <f t="shared" si="16"/>
        <v>0</v>
      </c>
      <c r="Q285" s="24"/>
      <c r="R285" s="61"/>
      <c r="S285" s="60"/>
      <c r="T285" s="60"/>
      <c r="U285" s="68"/>
      <c r="V285" s="25">
        <v>7</v>
      </c>
      <c r="W285" s="26"/>
      <c r="X285" s="27"/>
      <c r="Y285" s="28"/>
      <c r="Z285" s="28"/>
    </row>
    <row r="286" spans="1:26" s="29" customFormat="1" ht="17.25" customHeight="1">
      <c r="A286" s="46" t="s">
        <v>45</v>
      </c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>
        <f t="shared" si="15"/>
        <v>0</v>
      </c>
      <c r="O286" s="81"/>
      <c r="P286" s="41">
        <f t="shared" si="16"/>
        <v>0</v>
      </c>
      <c r="Q286" s="24"/>
      <c r="R286" s="61"/>
      <c r="S286" s="60"/>
      <c r="T286" s="60"/>
      <c r="U286" s="68"/>
      <c r="V286" s="25">
        <v>7</v>
      </c>
      <c r="W286" s="26"/>
      <c r="X286" s="27"/>
      <c r="Y286" s="28"/>
      <c r="Z286" s="28"/>
    </row>
    <row r="287" spans="1:26" s="29" customFormat="1" ht="17.25" customHeight="1">
      <c r="A287" s="46" t="s">
        <v>45</v>
      </c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>
        <f t="shared" si="15"/>
        <v>0</v>
      </c>
      <c r="O287" s="81"/>
      <c r="P287" s="41">
        <f t="shared" si="16"/>
        <v>0</v>
      </c>
      <c r="Q287" s="24"/>
      <c r="R287" s="61"/>
      <c r="S287" s="60"/>
      <c r="T287" s="60"/>
      <c r="U287" s="68"/>
      <c r="V287" s="25">
        <v>7</v>
      </c>
      <c r="W287" s="26"/>
      <c r="X287" s="27"/>
      <c r="Y287" s="28"/>
      <c r="Z287" s="28"/>
    </row>
    <row r="288" spans="1:26" s="29" customFormat="1" ht="17.25" customHeight="1">
      <c r="A288" s="46" t="s">
        <v>45</v>
      </c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>
        <f t="shared" si="15"/>
        <v>0</v>
      </c>
      <c r="O288" s="81"/>
      <c r="P288" s="41">
        <f t="shared" si="16"/>
        <v>0</v>
      </c>
      <c r="Q288" s="24"/>
      <c r="R288" s="61"/>
      <c r="S288" s="60"/>
      <c r="T288" s="60"/>
      <c r="U288" s="68"/>
      <c r="V288" s="25">
        <v>7</v>
      </c>
      <c r="W288" s="26"/>
      <c r="X288" s="27"/>
      <c r="Y288" s="28"/>
      <c r="Z288" s="28"/>
    </row>
    <row r="289" spans="1:26" s="29" customFormat="1" ht="17.25" customHeight="1">
      <c r="A289" s="46" t="s">
        <v>45</v>
      </c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>
        <f t="shared" si="15"/>
        <v>0</v>
      </c>
      <c r="O289" s="81"/>
      <c r="P289" s="41">
        <f t="shared" si="16"/>
        <v>0</v>
      </c>
      <c r="Q289" s="24"/>
      <c r="R289" s="61"/>
      <c r="S289" s="60"/>
      <c r="T289" s="60"/>
      <c r="U289" s="68"/>
      <c r="V289" s="25">
        <v>7</v>
      </c>
      <c r="W289" s="26"/>
      <c r="X289" s="27"/>
      <c r="Y289" s="28"/>
      <c r="Z289" s="28"/>
    </row>
    <row r="290" spans="1:26" s="29" customFormat="1" ht="17.25" customHeight="1">
      <c r="A290" s="46" t="s">
        <v>45</v>
      </c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>
        <f t="shared" si="13"/>
        <v>0</v>
      </c>
      <c r="O290" s="81"/>
      <c r="P290" s="41">
        <f t="shared" si="14"/>
        <v>0</v>
      </c>
      <c r="Q290" s="24"/>
      <c r="R290" s="61"/>
      <c r="S290" s="60"/>
      <c r="T290" s="60"/>
      <c r="U290" s="68"/>
      <c r="V290" s="25">
        <v>7</v>
      </c>
      <c r="W290" s="26"/>
      <c r="X290" s="27"/>
      <c r="Y290" s="28"/>
      <c r="Z290" s="28"/>
    </row>
    <row r="291" spans="1:26" s="29" customFormat="1" ht="18.75">
      <c r="A291" s="46" t="s">
        <v>45</v>
      </c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>
        <f t="shared" si="13"/>
        <v>0</v>
      </c>
      <c r="O291" s="81"/>
      <c r="P291" s="41">
        <f t="shared" si="14"/>
        <v>0</v>
      </c>
      <c r="Q291" s="24"/>
      <c r="R291" s="61"/>
      <c r="S291" s="60"/>
      <c r="T291" s="60"/>
      <c r="U291" s="68"/>
      <c r="V291" s="25">
        <v>7</v>
      </c>
      <c r="W291" s="26"/>
      <c r="X291" s="27"/>
      <c r="Y291" s="28"/>
      <c r="Z291" s="28"/>
    </row>
    <row r="292" spans="1:26" s="29" customFormat="1" ht="18.75">
      <c r="A292" s="46" t="s">
        <v>45</v>
      </c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>
        <f t="shared" si="13"/>
        <v>0</v>
      </c>
      <c r="O292" s="81"/>
      <c r="P292" s="41">
        <f t="shared" si="14"/>
        <v>0</v>
      </c>
      <c r="Q292" s="24"/>
      <c r="R292" s="61"/>
      <c r="S292" s="60"/>
      <c r="T292" s="60"/>
      <c r="U292" s="68"/>
      <c r="V292" s="25">
        <v>7</v>
      </c>
      <c r="W292" s="26"/>
      <c r="X292" s="27"/>
      <c r="Y292" s="28"/>
      <c r="Z292" s="28"/>
    </row>
    <row r="293" spans="1:26" s="29" customFormat="1" ht="18.75">
      <c r="A293" s="46" t="s">
        <v>45</v>
      </c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>
        <f t="shared" si="13"/>
        <v>0</v>
      </c>
      <c r="O293" s="81"/>
      <c r="P293" s="41">
        <f t="shared" si="14"/>
        <v>0</v>
      </c>
      <c r="Q293" s="24"/>
      <c r="R293" s="61"/>
      <c r="S293" s="60"/>
      <c r="T293" s="60"/>
      <c r="U293" s="68"/>
      <c r="V293" s="25">
        <v>7</v>
      </c>
      <c r="W293" s="26"/>
      <c r="X293" s="27"/>
      <c r="Y293" s="28"/>
      <c r="Z293" s="28"/>
    </row>
    <row r="294" spans="1:26" s="29" customFormat="1" ht="18.75">
      <c r="A294" s="46" t="s">
        <v>45</v>
      </c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>
        <f t="shared" si="13"/>
        <v>0</v>
      </c>
      <c r="O294" s="81"/>
      <c r="P294" s="41">
        <f t="shared" si="14"/>
        <v>0</v>
      </c>
      <c r="Q294" s="24"/>
      <c r="R294" s="61"/>
      <c r="S294" s="60"/>
      <c r="T294" s="60"/>
      <c r="U294" s="68"/>
      <c r="V294" s="25">
        <v>7</v>
      </c>
      <c r="W294" s="26"/>
      <c r="X294" s="27"/>
      <c r="Y294" s="28"/>
      <c r="Z294" s="28"/>
    </row>
    <row r="295" spans="1:26" s="29" customFormat="1" ht="18.75">
      <c r="A295" s="46" t="s">
        <v>45</v>
      </c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>
        <f t="shared" si="13"/>
        <v>0</v>
      </c>
      <c r="O295" s="81"/>
      <c r="P295" s="41">
        <f t="shared" si="14"/>
        <v>0</v>
      </c>
      <c r="Q295" s="24"/>
      <c r="R295" s="66"/>
      <c r="S295" s="65"/>
      <c r="T295" s="65"/>
      <c r="U295" s="68"/>
      <c r="V295" s="25">
        <v>7</v>
      </c>
      <c r="W295" s="26"/>
      <c r="X295" s="27"/>
      <c r="Y295" s="28"/>
      <c r="Z295" s="28"/>
    </row>
    <row r="296" spans="1:26" s="29" customFormat="1" ht="18.75">
      <c r="A296" s="46" t="s">
        <v>45</v>
      </c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>
        <f t="shared" si="13"/>
        <v>0</v>
      </c>
      <c r="O296" s="81"/>
      <c r="P296" s="41">
        <f t="shared" si="14"/>
        <v>0</v>
      </c>
      <c r="Q296" s="24"/>
      <c r="R296" s="61"/>
      <c r="S296" s="60"/>
      <c r="T296" s="60"/>
      <c r="U296" s="68"/>
      <c r="V296" s="25">
        <v>7</v>
      </c>
      <c r="W296" s="26"/>
      <c r="X296" s="27"/>
      <c r="Y296" s="28"/>
      <c r="Z296" s="28"/>
    </row>
    <row r="297" spans="1:26" s="29" customFormat="1" ht="18.75">
      <c r="A297" s="46" t="s">
        <v>45</v>
      </c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>
        <f t="shared" si="13"/>
        <v>0</v>
      </c>
      <c r="O297" s="81"/>
      <c r="P297" s="41">
        <f t="shared" si="14"/>
        <v>0</v>
      </c>
      <c r="Q297" s="24"/>
      <c r="R297" s="61"/>
      <c r="S297" s="60"/>
      <c r="T297" s="60"/>
      <c r="U297" s="68"/>
      <c r="V297" s="25">
        <v>7</v>
      </c>
      <c r="W297" s="26"/>
      <c r="X297" s="27"/>
      <c r="Y297" s="28"/>
      <c r="Z297" s="28"/>
    </row>
    <row r="298" spans="1:26" s="29" customFormat="1" ht="18.75">
      <c r="A298" s="46" t="s">
        <v>45</v>
      </c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>
        <f t="shared" si="13"/>
        <v>0</v>
      </c>
      <c r="O298" s="81"/>
      <c r="P298" s="41">
        <f t="shared" si="14"/>
        <v>0</v>
      </c>
      <c r="Q298" s="24"/>
      <c r="R298" s="61"/>
      <c r="S298" s="60"/>
      <c r="T298" s="60"/>
      <c r="U298" s="68"/>
      <c r="V298" s="25">
        <v>7</v>
      </c>
      <c r="W298" s="26"/>
      <c r="X298" s="27"/>
      <c r="Y298" s="28"/>
      <c r="Z298" s="28"/>
    </row>
    <row r="299" spans="1:26" s="29" customFormat="1" ht="18.75">
      <c r="A299" s="46" t="s">
        <v>45</v>
      </c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>
        <f t="shared" si="13"/>
        <v>0</v>
      </c>
      <c r="O299" s="81"/>
      <c r="P299" s="41">
        <f t="shared" si="14"/>
        <v>0</v>
      </c>
      <c r="Q299" s="24"/>
      <c r="R299" s="61"/>
      <c r="S299" s="60"/>
      <c r="T299" s="60"/>
      <c r="U299" s="68"/>
      <c r="V299" s="25">
        <v>7</v>
      </c>
      <c r="W299" s="26"/>
      <c r="X299" s="27"/>
      <c r="Y299" s="28"/>
      <c r="Z299" s="28"/>
    </row>
    <row r="300" spans="1:26" s="29" customFormat="1" ht="18.75">
      <c r="A300" s="46" t="s">
        <v>45</v>
      </c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>
        <f t="shared" si="13"/>
        <v>0</v>
      </c>
      <c r="O300" s="81"/>
      <c r="P300" s="41">
        <f t="shared" si="14"/>
        <v>0</v>
      </c>
      <c r="Q300" s="24"/>
      <c r="R300" s="61"/>
      <c r="S300" s="60"/>
      <c r="T300" s="60"/>
      <c r="U300" s="68"/>
      <c r="V300" s="25">
        <v>7</v>
      </c>
      <c r="W300" s="26"/>
      <c r="X300" s="27"/>
      <c r="Y300" s="28"/>
      <c r="Z300" s="28"/>
    </row>
    <row r="301" spans="1:26" s="29" customFormat="1" ht="18.75">
      <c r="A301" s="46" t="s">
        <v>45</v>
      </c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>
        <f t="shared" si="13"/>
        <v>0</v>
      </c>
      <c r="O301" s="81"/>
      <c r="P301" s="41">
        <f t="shared" si="14"/>
        <v>0</v>
      </c>
      <c r="Q301" s="24"/>
      <c r="R301" s="61"/>
      <c r="S301" s="60"/>
      <c r="T301" s="60"/>
      <c r="U301" s="68"/>
      <c r="V301" s="25">
        <v>7</v>
      </c>
      <c r="W301" s="26"/>
      <c r="X301" s="27"/>
      <c r="Y301" s="28"/>
      <c r="Z301" s="28"/>
    </row>
    <row r="302" spans="1:26" s="29" customFormat="1" ht="18.75">
      <c r="A302" s="46" t="s">
        <v>45</v>
      </c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>
        <f t="shared" si="13"/>
        <v>0</v>
      </c>
      <c r="O302" s="81"/>
      <c r="P302" s="41">
        <f t="shared" si="14"/>
        <v>0</v>
      </c>
      <c r="Q302" s="24"/>
      <c r="R302" s="61"/>
      <c r="S302" s="60"/>
      <c r="T302" s="60"/>
      <c r="U302" s="68"/>
      <c r="V302" s="25">
        <v>7</v>
      </c>
      <c r="W302" s="26"/>
      <c r="X302" s="27"/>
      <c r="Y302" s="28"/>
      <c r="Z302" s="28"/>
    </row>
    <row r="303" spans="1:26" s="29" customFormat="1" ht="18.75">
      <c r="A303" s="46" t="s">
        <v>45</v>
      </c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>
        <f t="shared" si="13"/>
        <v>0</v>
      </c>
      <c r="O303" s="81"/>
      <c r="P303" s="41">
        <f t="shared" si="14"/>
        <v>0</v>
      </c>
      <c r="Q303" s="24"/>
      <c r="R303" s="61"/>
      <c r="S303" s="60"/>
      <c r="T303" s="60"/>
      <c r="U303" s="68"/>
      <c r="V303" s="25">
        <v>7</v>
      </c>
      <c r="W303" s="26"/>
      <c r="X303" s="27"/>
      <c r="Y303" s="28"/>
      <c r="Z303" s="28"/>
    </row>
    <row r="304" spans="1:26" s="29" customFormat="1" ht="18.75">
      <c r="A304" s="46" t="s">
        <v>45</v>
      </c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>
        <f t="shared" si="13"/>
        <v>0</v>
      </c>
      <c r="O304" s="81"/>
      <c r="P304" s="41">
        <f t="shared" si="14"/>
        <v>0</v>
      </c>
      <c r="Q304" s="24"/>
      <c r="R304" s="61"/>
      <c r="S304" s="60"/>
      <c r="T304" s="60"/>
      <c r="U304" s="68"/>
      <c r="V304" s="25">
        <v>7</v>
      </c>
      <c r="W304" s="26"/>
      <c r="X304" s="27"/>
      <c r="Y304" s="28"/>
      <c r="Z304" s="28"/>
    </row>
    <row r="305" spans="1:26" s="29" customFormat="1" ht="18.75">
      <c r="A305" s="46" t="s">
        <v>45</v>
      </c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>
        <f t="shared" si="13"/>
        <v>0</v>
      </c>
      <c r="O305" s="81"/>
      <c r="P305" s="41">
        <f t="shared" si="14"/>
        <v>0</v>
      </c>
      <c r="Q305" s="24"/>
      <c r="R305" s="61"/>
      <c r="S305" s="60"/>
      <c r="T305" s="60"/>
      <c r="U305" s="68"/>
      <c r="V305" s="25">
        <v>7</v>
      </c>
      <c r="W305" s="26"/>
      <c r="X305" s="27"/>
      <c r="Y305" s="28"/>
      <c r="Z305" s="28"/>
    </row>
    <row r="306" spans="1:26" s="29" customFormat="1" ht="18.75">
      <c r="A306" s="46" t="s">
        <v>45</v>
      </c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>
        <f t="shared" si="13"/>
        <v>0</v>
      </c>
      <c r="O306" s="81"/>
      <c r="P306" s="41">
        <f t="shared" si="14"/>
        <v>0</v>
      </c>
      <c r="Q306" s="24"/>
      <c r="R306" s="61"/>
      <c r="S306" s="60"/>
      <c r="T306" s="60"/>
      <c r="U306" s="68"/>
      <c r="V306" s="25">
        <v>7</v>
      </c>
      <c r="W306" s="26"/>
      <c r="X306" s="27"/>
      <c r="Y306" s="28"/>
      <c r="Z306" s="28"/>
    </row>
    <row r="307" spans="1:26" s="29" customFormat="1" ht="18.75">
      <c r="A307" s="46" t="s">
        <v>45</v>
      </c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>
        <f t="shared" si="13"/>
        <v>0</v>
      </c>
      <c r="O307" s="81"/>
      <c r="P307" s="41">
        <f t="shared" si="14"/>
        <v>0</v>
      </c>
      <c r="Q307" s="24"/>
      <c r="R307" s="61"/>
      <c r="S307" s="60"/>
      <c r="T307" s="60"/>
      <c r="U307" s="68"/>
      <c r="V307" s="25">
        <v>7</v>
      </c>
      <c r="W307" s="26"/>
      <c r="X307" s="27"/>
      <c r="Y307" s="28"/>
      <c r="Z307" s="28"/>
    </row>
    <row r="308" spans="1:26" s="29" customFormat="1" ht="18.75">
      <c r="A308" s="46" t="s">
        <v>45</v>
      </c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>
        <f t="shared" si="13"/>
        <v>0</v>
      </c>
      <c r="O308" s="81"/>
      <c r="P308" s="41">
        <f t="shared" si="14"/>
        <v>0</v>
      </c>
      <c r="Q308" s="24"/>
      <c r="R308" s="61"/>
      <c r="S308" s="60"/>
      <c r="T308" s="60"/>
      <c r="U308" s="68"/>
      <c r="V308" s="25">
        <v>7</v>
      </c>
      <c r="W308" s="26"/>
      <c r="X308" s="27"/>
      <c r="Y308" s="28"/>
      <c r="Z308" s="28"/>
    </row>
    <row r="309" spans="1:26" s="29" customFormat="1" ht="18.75">
      <c r="A309" s="46" t="s">
        <v>45</v>
      </c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>
        <f t="shared" si="13"/>
        <v>0</v>
      </c>
      <c r="O309" s="81"/>
      <c r="P309" s="41">
        <f t="shared" si="14"/>
        <v>0</v>
      </c>
      <c r="Q309" s="24"/>
      <c r="R309" s="61"/>
      <c r="S309" s="60"/>
      <c r="T309" s="60"/>
      <c r="U309" s="68"/>
      <c r="V309" s="25">
        <v>7</v>
      </c>
      <c r="W309" s="26"/>
      <c r="X309" s="27"/>
      <c r="Y309" s="28"/>
      <c r="Z309" s="28"/>
    </row>
    <row r="310" spans="1:26" s="29" customFormat="1" ht="18.75">
      <c r="A310" s="46" t="s">
        <v>45</v>
      </c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>
        <f t="shared" si="13"/>
        <v>0</v>
      </c>
      <c r="O310" s="81"/>
      <c r="P310" s="41">
        <f t="shared" si="14"/>
        <v>0</v>
      </c>
      <c r="Q310" s="24"/>
      <c r="R310" s="61"/>
      <c r="S310" s="60"/>
      <c r="T310" s="60"/>
      <c r="U310" s="68"/>
      <c r="V310" s="25">
        <v>7</v>
      </c>
      <c r="W310" s="26"/>
      <c r="X310" s="27"/>
      <c r="Y310" s="28"/>
      <c r="Z310" s="28"/>
    </row>
    <row r="311" spans="1:26" s="29" customFormat="1" ht="18.75">
      <c r="A311" s="46" t="s">
        <v>45</v>
      </c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>
        <f t="shared" si="13"/>
        <v>0</v>
      </c>
      <c r="O311" s="81"/>
      <c r="P311" s="41">
        <f t="shared" si="14"/>
        <v>0</v>
      </c>
      <c r="Q311" s="24"/>
      <c r="R311" s="61"/>
      <c r="S311" s="60"/>
      <c r="T311" s="60"/>
      <c r="U311" s="68"/>
      <c r="V311" s="25">
        <v>7</v>
      </c>
      <c r="W311" s="26"/>
      <c r="X311" s="27"/>
      <c r="Y311" s="28"/>
      <c r="Z311" s="28"/>
    </row>
    <row r="312" spans="1:26" s="29" customFormat="1" ht="18.75">
      <c r="A312" s="46" t="s">
        <v>45</v>
      </c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>
        <f t="shared" si="13"/>
        <v>0</v>
      </c>
      <c r="O312" s="81"/>
      <c r="P312" s="41">
        <f t="shared" si="14"/>
        <v>0</v>
      </c>
      <c r="Q312" s="24"/>
      <c r="R312" s="61"/>
      <c r="S312" s="60"/>
      <c r="T312" s="60"/>
      <c r="U312" s="68"/>
      <c r="V312" s="25">
        <v>7</v>
      </c>
      <c r="W312" s="26"/>
      <c r="X312" s="27"/>
      <c r="Y312" s="28"/>
      <c r="Z312" s="28"/>
    </row>
    <row r="313" spans="1:26" s="29" customFormat="1" ht="18.75">
      <c r="A313" s="46" t="s">
        <v>45</v>
      </c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>
        <f t="shared" si="13"/>
        <v>0</v>
      </c>
      <c r="O313" s="81"/>
      <c r="P313" s="41">
        <f t="shared" si="14"/>
        <v>0</v>
      </c>
      <c r="Q313" s="24"/>
      <c r="R313" s="62"/>
      <c r="S313" s="63"/>
      <c r="T313" s="63"/>
      <c r="U313" s="68"/>
      <c r="V313" s="25">
        <v>7</v>
      </c>
      <c r="W313" s="26"/>
      <c r="X313" s="27"/>
      <c r="Y313" s="28"/>
      <c r="Z313" s="28"/>
    </row>
    <row r="314" spans="1:26" s="29" customFormat="1" ht="18.75">
      <c r="A314" s="46" t="s">
        <v>45</v>
      </c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>
        <f t="shared" si="13"/>
        <v>0</v>
      </c>
      <c r="O314" s="81"/>
      <c r="P314" s="41">
        <f t="shared" si="14"/>
        <v>0</v>
      </c>
      <c r="Q314" s="24"/>
      <c r="R314" s="61"/>
      <c r="S314" s="60"/>
      <c r="T314" s="60"/>
      <c r="U314" s="68"/>
      <c r="V314" s="25">
        <v>7</v>
      </c>
      <c r="W314" s="26"/>
      <c r="X314" s="27"/>
      <c r="Y314" s="28"/>
      <c r="Z314" s="28"/>
    </row>
    <row r="315" spans="1:26" s="29" customFormat="1" ht="18.75">
      <c r="A315" s="46" t="s">
        <v>45</v>
      </c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>
        <f t="shared" si="13"/>
        <v>0</v>
      </c>
      <c r="O315" s="81"/>
      <c r="P315" s="41">
        <f t="shared" si="14"/>
        <v>0</v>
      </c>
      <c r="Q315" s="24"/>
      <c r="R315" s="66"/>
      <c r="S315" s="60"/>
      <c r="T315" s="60"/>
      <c r="U315" s="68"/>
      <c r="V315" s="25">
        <v>7</v>
      </c>
      <c r="W315" s="26"/>
      <c r="X315" s="27"/>
      <c r="Y315" s="28"/>
      <c r="Z315" s="28"/>
    </row>
    <row r="316" spans="1:26" s="29" customFormat="1" ht="18.75">
      <c r="A316" s="46" t="s">
        <v>45</v>
      </c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>
        <f t="shared" si="13"/>
        <v>0</v>
      </c>
      <c r="O316" s="81"/>
      <c r="P316" s="41">
        <f t="shared" si="14"/>
        <v>0</v>
      </c>
      <c r="Q316" s="24"/>
      <c r="R316" s="61"/>
      <c r="S316" s="60"/>
      <c r="T316" s="60"/>
      <c r="U316" s="68"/>
      <c r="V316" s="25">
        <v>7</v>
      </c>
      <c r="W316" s="26"/>
      <c r="X316" s="27"/>
      <c r="Y316" s="28"/>
      <c r="Z316" s="28"/>
    </row>
    <row r="317" spans="1:26" s="29" customFormat="1" ht="18.75">
      <c r="A317" s="45" t="s">
        <v>46</v>
      </c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>
        <f t="shared" si="13"/>
        <v>0</v>
      </c>
      <c r="O317" s="79"/>
      <c r="P317" s="42">
        <f t="shared" si="14"/>
        <v>0</v>
      </c>
      <c r="Q317" s="24"/>
      <c r="R317" s="61"/>
      <c r="S317" s="60"/>
      <c r="T317" s="60"/>
      <c r="U317" s="68"/>
      <c r="V317" s="25">
        <v>8</v>
      </c>
      <c r="W317" s="26"/>
      <c r="X317" s="27"/>
      <c r="Y317" s="28"/>
      <c r="Z317" s="28"/>
    </row>
    <row r="318" spans="1:26" s="29" customFormat="1" ht="18.75">
      <c r="A318" s="45" t="s">
        <v>46</v>
      </c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>
        <f t="shared" ref="N318:N346" si="17">SUM(B318:M318)</f>
        <v>0</v>
      </c>
      <c r="O318" s="79"/>
      <c r="P318" s="42">
        <f t="shared" ref="P318:P346" si="18">N318/68</f>
        <v>0</v>
      </c>
      <c r="Q318" s="24"/>
      <c r="R318" s="61"/>
      <c r="S318" s="60"/>
      <c r="T318" s="60"/>
      <c r="U318" s="68"/>
      <c r="V318" s="25">
        <v>8</v>
      </c>
      <c r="W318" s="26"/>
      <c r="X318" s="27"/>
      <c r="Y318" s="28"/>
      <c r="Z318" s="28"/>
    </row>
    <row r="319" spans="1:26" s="29" customFormat="1" ht="18.75">
      <c r="A319" s="45" t="s">
        <v>46</v>
      </c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>
        <f t="shared" si="17"/>
        <v>0</v>
      </c>
      <c r="O319" s="79"/>
      <c r="P319" s="42">
        <f t="shared" si="18"/>
        <v>0</v>
      </c>
      <c r="Q319" s="24"/>
      <c r="R319" s="61"/>
      <c r="S319" s="60"/>
      <c r="T319" s="60"/>
      <c r="U319" s="68"/>
      <c r="V319" s="25">
        <v>8</v>
      </c>
      <c r="W319" s="26"/>
      <c r="X319" s="27"/>
      <c r="Y319" s="28"/>
      <c r="Z319" s="28"/>
    </row>
    <row r="320" spans="1:26" s="29" customFormat="1" ht="18.75">
      <c r="A320" s="45" t="s">
        <v>46</v>
      </c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>
        <f t="shared" si="17"/>
        <v>0</v>
      </c>
      <c r="O320" s="79"/>
      <c r="P320" s="42">
        <f t="shared" si="18"/>
        <v>0</v>
      </c>
      <c r="Q320" s="24"/>
      <c r="R320" s="61"/>
      <c r="S320" s="60"/>
      <c r="T320" s="60"/>
      <c r="U320" s="68"/>
      <c r="V320" s="25">
        <v>8</v>
      </c>
      <c r="W320" s="26"/>
      <c r="X320" s="27"/>
      <c r="Y320" s="28"/>
      <c r="Z320" s="28"/>
    </row>
    <row r="321" spans="1:26" s="29" customFormat="1" ht="18.75">
      <c r="A321" s="45" t="s">
        <v>46</v>
      </c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>
        <f t="shared" si="17"/>
        <v>0</v>
      </c>
      <c r="O321" s="79"/>
      <c r="P321" s="42">
        <f t="shared" si="18"/>
        <v>0</v>
      </c>
      <c r="Q321" s="24"/>
      <c r="R321" s="61"/>
      <c r="S321" s="60"/>
      <c r="T321" s="60"/>
      <c r="U321" s="68"/>
      <c r="V321" s="25">
        <v>8</v>
      </c>
      <c r="W321" s="26"/>
      <c r="X321" s="27"/>
      <c r="Y321" s="28"/>
      <c r="Z321" s="28"/>
    </row>
    <row r="322" spans="1:26" s="29" customFormat="1" ht="18.75">
      <c r="A322" s="45" t="s">
        <v>46</v>
      </c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>
        <f t="shared" si="17"/>
        <v>0</v>
      </c>
      <c r="O322" s="79"/>
      <c r="P322" s="42">
        <f t="shared" si="18"/>
        <v>0</v>
      </c>
      <c r="Q322" s="24"/>
      <c r="R322" s="61"/>
      <c r="S322" s="60"/>
      <c r="T322" s="60"/>
      <c r="U322" s="68"/>
      <c r="V322" s="25">
        <v>8</v>
      </c>
      <c r="W322" s="26"/>
      <c r="X322" s="27"/>
      <c r="Y322" s="28"/>
      <c r="Z322" s="28"/>
    </row>
    <row r="323" spans="1:26" s="29" customFormat="1" ht="18.75">
      <c r="A323" s="45" t="s">
        <v>46</v>
      </c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>
        <f t="shared" si="17"/>
        <v>0</v>
      </c>
      <c r="O323" s="79"/>
      <c r="P323" s="42">
        <f t="shared" si="18"/>
        <v>0</v>
      </c>
      <c r="Q323" s="24"/>
      <c r="R323" s="61"/>
      <c r="S323" s="60"/>
      <c r="T323" s="60"/>
      <c r="U323" s="68"/>
      <c r="V323" s="25">
        <v>8</v>
      </c>
      <c r="W323" s="26"/>
      <c r="X323" s="27"/>
      <c r="Y323" s="28"/>
      <c r="Z323" s="28"/>
    </row>
    <row r="324" spans="1:26" s="29" customFormat="1" ht="18.75">
      <c r="A324" s="45" t="s">
        <v>46</v>
      </c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>
        <f t="shared" si="17"/>
        <v>0</v>
      </c>
      <c r="O324" s="79"/>
      <c r="P324" s="42">
        <f t="shared" si="18"/>
        <v>0</v>
      </c>
      <c r="Q324" s="24"/>
      <c r="R324" s="61"/>
      <c r="S324" s="60"/>
      <c r="T324" s="60"/>
      <c r="U324" s="68"/>
      <c r="V324" s="25">
        <v>8</v>
      </c>
      <c r="W324" s="26"/>
      <c r="X324" s="27"/>
      <c r="Y324" s="28"/>
      <c r="Z324" s="28"/>
    </row>
    <row r="325" spans="1:26" s="29" customFormat="1" ht="18.75">
      <c r="A325" s="45" t="s">
        <v>46</v>
      </c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>
        <f t="shared" si="17"/>
        <v>0</v>
      </c>
      <c r="O325" s="79"/>
      <c r="P325" s="42">
        <f t="shared" si="18"/>
        <v>0</v>
      </c>
      <c r="Q325" s="24"/>
      <c r="R325" s="61"/>
      <c r="S325" s="60"/>
      <c r="T325" s="60"/>
      <c r="U325" s="68"/>
      <c r="V325" s="25">
        <v>8</v>
      </c>
      <c r="W325" s="26"/>
      <c r="X325" s="27"/>
      <c r="Y325" s="28"/>
      <c r="Z325" s="28"/>
    </row>
    <row r="326" spans="1:26" s="29" customFormat="1" ht="18.75">
      <c r="A326" s="45" t="s">
        <v>46</v>
      </c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>
        <f t="shared" si="17"/>
        <v>0</v>
      </c>
      <c r="O326" s="79"/>
      <c r="P326" s="42">
        <f t="shared" si="18"/>
        <v>0</v>
      </c>
      <c r="Q326" s="24"/>
      <c r="R326" s="61"/>
      <c r="S326" s="60"/>
      <c r="T326" s="60"/>
      <c r="U326" s="68"/>
      <c r="V326" s="25">
        <v>8</v>
      </c>
      <c r="W326" s="26"/>
      <c r="X326" s="27"/>
      <c r="Y326" s="28"/>
      <c r="Z326" s="28"/>
    </row>
    <row r="327" spans="1:26" s="29" customFormat="1" ht="18.75">
      <c r="A327" s="45" t="s">
        <v>46</v>
      </c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>
        <f t="shared" si="17"/>
        <v>0</v>
      </c>
      <c r="O327" s="79"/>
      <c r="P327" s="42">
        <f t="shared" si="18"/>
        <v>0</v>
      </c>
      <c r="Q327" s="24"/>
      <c r="R327" s="61"/>
      <c r="S327" s="60"/>
      <c r="T327" s="60"/>
      <c r="U327" s="68"/>
      <c r="V327" s="25">
        <v>8</v>
      </c>
      <c r="W327" s="26"/>
      <c r="X327" s="27"/>
      <c r="Y327" s="28"/>
      <c r="Z327" s="28"/>
    </row>
    <row r="328" spans="1:26" s="29" customFormat="1" ht="18.75">
      <c r="A328" s="45" t="s">
        <v>46</v>
      </c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>
        <f t="shared" si="17"/>
        <v>0</v>
      </c>
      <c r="O328" s="79"/>
      <c r="P328" s="42">
        <f t="shared" si="18"/>
        <v>0</v>
      </c>
      <c r="Q328" s="24"/>
      <c r="R328" s="61"/>
      <c r="S328" s="60"/>
      <c r="T328" s="60"/>
      <c r="U328" s="68"/>
      <c r="V328" s="25">
        <v>8</v>
      </c>
      <c r="W328" s="26"/>
      <c r="X328" s="27"/>
      <c r="Y328" s="28"/>
      <c r="Z328" s="28"/>
    </row>
    <row r="329" spans="1:26" s="29" customFormat="1" ht="18.75">
      <c r="A329" s="45" t="s">
        <v>46</v>
      </c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>
        <f t="shared" si="17"/>
        <v>0</v>
      </c>
      <c r="O329" s="79"/>
      <c r="P329" s="42">
        <f t="shared" si="18"/>
        <v>0</v>
      </c>
      <c r="Q329" s="24"/>
      <c r="R329" s="61"/>
      <c r="S329" s="60"/>
      <c r="T329" s="60"/>
      <c r="U329" s="68"/>
      <c r="V329" s="25">
        <v>8</v>
      </c>
      <c r="W329" s="26"/>
      <c r="X329" s="27"/>
      <c r="Y329" s="28"/>
      <c r="Z329" s="28"/>
    </row>
    <row r="330" spans="1:26" s="29" customFormat="1" ht="18.75">
      <c r="A330" s="45" t="s">
        <v>46</v>
      </c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>
        <f t="shared" si="17"/>
        <v>0</v>
      </c>
      <c r="O330" s="79"/>
      <c r="P330" s="42">
        <f t="shared" si="18"/>
        <v>0</v>
      </c>
      <c r="Q330" s="24"/>
      <c r="R330" s="61"/>
      <c r="S330" s="60"/>
      <c r="T330" s="60"/>
      <c r="U330" s="68"/>
      <c r="V330" s="25">
        <v>8</v>
      </c>
      <c r="W330" s="26"/>
      <c r="X330" s="27"/>
      <c r="Y330" s="28"/>
      <c r="Z330" s="28"/>
    </row>
    <row r="331" spans="1:26" s="29" customFormat="1" ht="18.75">
      <c r="A331" s="45" t="s">
        <v>46</v>
      </c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>
        <f t="shared" si="17"/>
        <v>0</v>
      </c>
      <c r="O331" s="79"/>
      <c r="P331" s="42">
        <f t="shared" si="18"/>
        <v>0</v>
      </c>
      <c r="Q331" s="24"/>
      <c r="R331" s="61"/>
      <c r="S331" s="60"/>
      <c r="T331" s="60"/>
      <c r="U331" s="68"/>
      <c r="V331" s="25">
        <v>8</v>
      </c>
      <c r="W331" s="26"/>
      <c r="X331" s="27"/>
      <c r="Y331" s="28"/>
      <c r="Z331" s="28"/>
    </row>
    <row r="332" spans="1:26" s="29" customFormat="1" ht="18.75">
      <c r="A332" s="45" t="s">
        <v>46</v>
      </c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>
        <f t="shared" si="17"/>
        <v>0</v>
      </c>
      <c r="O332" s="79"/>
      <c r="P332" s="42">
        <f t="shared" si="18"/>
        <v>0</v>
      </c>
      <c r="Q332" s="24"/>
      <c r="R332" s="61"/>
      <c r="S332" s="60"/>
      <c r="T332" s="60"/>
      <c r="U332" s="68"/>
      <c r="V332" s="25">
        <v>8</v>
      </c>
      <c r="W332" s="26"/>
      <c r="X332" s="27"/>
      <c r="Y332" s="28"/>
      <c r="Z332" s="28"/>
    </row>
    <row r="333" spans="1:26" s="29" customFormat="1" ht="18.75">
      <c r="A333" s="45" t="s">
        <v>46</v>
      </c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>
        <f t="shared" si="17"/>
        <v>0</v>
      </c>
      <c r="O333" s="79"/>
      <c r="P333" s="42">
        <f t="shared" si="18"/>
        <v>0</v>
      </c>
      <c r="Q333" s="24"/>
      <c r="R333" s="61"/>
      <c r="S333" s="60"/>
      <c r="T333" s="60"/>
      <c r="U333" s="68"/>
      <c r="V333" s="25">
        <v>8</v>
      </c>
      <c r="W333" s="26"/>
      <c r="X333" s="27"/>
      <c r="Y333" s="28"/>
      <c r="Z333" s="28"/>
    </row>
    <row r="334" spans="1:26" s="29" customFormat="1" ht="18.75">
      <c r="A334" s="45" t="s">
        <v>46</v>
      </c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>
        <f t="shared" si="17"/>
        <v>0</v>
      </c>
      <c r="O334" s="79"/>
      <c r="P334" s="42">
        <f t="shared" si="18"/>
        <v>0</v>
      </c>
      <c r="Q334" s="24"/>
      <c r="R334" s="61"/>
      <c r="S334" s="60"/>
      <c r="T334" s="60"/>
      <c r="U334" s="68"/>
      <c r="V334" s="25">
        <v>8</v>
      </c>
      <c r="W334" s="26"/>
      <c r="X334" s="27"/>
      <c r="Y334" s="28"/>
      <c r="Z334" s="28"/>
    </row>
    <row r="335" spans="1:26" s="29" customFormat="1" ht="18.75">
      <c r="A335" s="45" t="s">
        <v>46</v>
      </c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>
        <f t="shared" si="17"/>
        <v>0</v>
      </c>
      <c r="O335" s="79"/>
      <c r="P335" s="42">
        <f t="shared" si="18"/>
        <v>0</v>
      </c>
      <c r="Q335" s="24"/>
      <c r="R335" s="61"/>
      <c r="S335" s="60"/>
      <c r="T335" s="60"/>
      <c r="U335" s="68"/>
      <c r="V335" s="25">
        <v>8</v>
      </c>
      <c r="W335" s="26"/>
      <c r="X335" s="27"/>
      <c r="Y335" s="28"/>
      <c r="Z335" s="28"/>
    </row>
    <row r="336" spans="1:26" s="29" customFormat="1" ht="18.75">
      <c r="A336" s="45" t="s">
        <v>46</v>
      </c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>
        <f t="shared" si="17"/>
        <v>0</v>
      </c>
      <c r="O336" s="79"/>
      <c r="P336" s="42">
        <f t="shared" si="18"/>
        <v>0</v>
      </c>
      <c r="Q336" s="24"/>
      <c r="R336" s="61"/>
      <c r="S336" s="60"/>
      <c r="T336" s="60"/>
      <c r="U336" s="68"/>
      <c r="V336" s="25">
        <v>8</v>
      </c>
      <c r="W336" s="26"/>
      <c r="X336" s="27"/>
      <c r="Y336" s="28"/>
      <c r="Z336" s="28"/>
    </row>
    <row r="337" spans="1:26" s="29" customFormat="1" ht="18.75">
      <c r="A337" s="45" t="s">
        <v>46</v>
      </c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>
        <f t="shared" si="17"/>
        <v>0</v>
      </c>
      <c r="O337" s="79"/>
      <c r="P337" s="42">
        <f t="shared" si="18"/>
        <v>0</v>
      </c>
      <c r="Q337" s="24"/>
      <c r="R337" s="61"/>
      <c r="S337" s="60"/>
      <c r="T337" s="60"/>
      <c r="U337" s="68"/>
      <c r="V337" s="25">
        <v>8</v>
      </c>
      <c r="W337" s="26"/>
      <c r="X337" s="27"/>
      <c r="Y337" s="28"/>
      <c r="Z337" s="28"/>
    </row>
    <row r="338" spans="1:26" s="29" customFormat="1" ht="18.75">
      <c r="A338" s="45" t="s">
        <v>46</v>
      </c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>
        <f t="shared" si="17"/>
        <v>0</v>
      </c>
      <c r="O338" s="79"/>
      <c r="P338" s="42">
        <f t="shared" si="18"/>
        <v>0</v>
      </c>
      <c r="Q338" s="24"/>
      <c r="R338" s="61"/>
      <c r="S338" s="60"/>
      <c r="T338" s="60"/>
      <c r="U338" s="68"/>
      <c r="V338" s="25">
        <v>8</v>
      </c>
      <c r="W338" s="26"/>
      <c r="X338" s="27"/>
      <c r="Y338" s="28"/>
      <c r="Z338" s="28"/>
    </row>
    <row r="339" spans="1:26" s="29" customFormat="1" ht="18.75">
      <c r="A339" s="45" t="s">
        <v>46</v>
      </c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>
        <f t="shared" si="17"/>
        <v>0</v>
      </c>
      <c r="O339" s="79"/>
      <c r="P339" s="42">
        <f t="shared" si="18"/>
        <v>0</v>
      </c>
      <c r="Q339" s="24"/>
      <c r="R339" s="61"/>
      <c r="S339" s="60"/>
      <c r="T339" s="60"/>
      <c r="U339" s="68"/>
      <c r="V339" s="25">
        <v>8</v>
      </c>
      <c r="W339" s="26"/>
      <c r="X339" s="27"/>
      <c r="Y339" s="28"/>
      <c r="Z339" s="28"/>
    </row>
    <row r="340" spans="1:26" s="29" customFormat="1" ht="18.75">
      <c r="A340" s="45" t="s">
        <v>46</v>
      </c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>
        <f t="shared" si="17"/>
        <v>0</v>
      </c>
      <c r="O340" s="79"/>
      <c r="P340" s="42">
        <f t="shared" si="18"/>
        <v>0</v>
      </c>
      <c r="Q340" s="24"/>
      <c r="R340" s="61"/>
      <c r="S340" s="60"/>
      <c r="T340" s="60"/>
      <c r="U340" s="68"/>
      <c r="V340" s="25">
        <v>8</v>
      </c>
      <c r="W340" s="26"/>
      <c r="X340" s="27"/>
      <c r="Y340" s="28"/>
      <c r="Z340" s="28"/>
    </row>
    <row r="341" spans="1:26" s="29" customFormat="1" ht="18.75">
      <c r="A341" s="45" t="s">
        <v>46</v>
      </c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>
        <f t="shared" si="17"/>
        <v>0</v>
      </c>
      <c r="O341" s="79"/>
      <c r="P341" s="42">
        <f t="shared" si="18"/>
        <v>0</v>
      </c>
      <c r="Q341" s="24"/>
      <c r="R341" s="61"/>
      <c r="S341" s="60"/>
      <c r="T341" s="60"/>
      <c r="U341" s="68"/>
      <c r="V341" s="25">
        <v>8</v>
      </c>
      <c r="W341" s="26"/>
      <c r="X341" s="27"/>
      <c r="Y341" s="28"/>
      <c r="Z341" s="28"/>
    </row>
    <row r="342" spans="1:26" s="29" customFormat="1" ht="18.75">
      <c r="A342" s="45" t="s">
        <v>46</v>
      </c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>
        <f t="shared" si="17"/>
        <v>0</v>
      </c>
      <c r="O342" s="79"/>
      <c r="P342" s="42">
        <f t="shared" si="18"/>
        <v>0</v>
      </c>
      <c r="Q342" s="24"/>
      <c r="R342" s="61"/>
      <c r="S342" s="60"/>
      <c r="T342" s="60"/>
      <c r="U342" s="68"/>
      <c r="V342" s="25">
        <v>8</v>
      </c>
      <c r="W342" s="26"/>
      <c r="X342" s="27"/>
      <c r="Y342" s="28"/>
      <c r="Z342" s="28"/>
    </row>
    <row r="343" spans="1:26" s="29" customFormat="1" ht="18.75">
      <c r="A343" s="45" t="s">
        <v>46</v>
      </c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>
        <f t="shared" si="17"/>
        <v>0</v>
      </c>
      <c r="O343" s="79"/>
      <c r="P343" s="42">
        <f t="shared" si="18"/>
        <v>0</v>
      </c>
      <c r="Q343" s="24"/>
      <c r="R343" s="61"/>
      <c r="S343" s="60"/>
      <c r="T343" s="60"/>
      <c r="U343" s="68"/>
      <c r="V343" s="25">
        <v>8</v>
      </c>
      <c r="W343" s="26"/>
      <c r="X343" s="27"/>
      <c r="Y343" s="28"/>
      <c r="Z343" s="28"/>
    </row>
    <row r="344" spans="1:26" s="29" customFormat="1" ht="18.75">
      <c r="A344" s="45" t="s">
        <v>46</v>
      </c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>
        <f t="shared" si="17"/>
        <v>0</v>
      </c>
      <c r="O344" s="79"/>
      <c r="P344" s="42">
        <f t="shared" si="18"/>
        <v>0</v>
      </c>
      <c r="Q344" s="24"/>
      <c r="R344" s="61"/>
      <c r="S344" s="60"/>
      <c r="T344" s="60"/>
      <c r="U344" s="68"/>
      <c r="V344" s="25">
        <v>8</v>
      </c>
      <c r="W344" s="26"/>
      <c r="X344" s="27"/>
      <c r="Y344" s="28"/>
      <c r="Z344" s="28"/>
    </row>
    <row r="345" spans="1:26" s="29" customFormat="1" ht="18.75">
      <c r="A345" s="45" t="s">
        <v>46</v>
      </c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>
        <f t="shared" si="17"/>
        <v>0</v>
      </c>
      <c r="O345" s="79"/>
      <c r="P345" s="42">
        <f t="shared" si="18"/>
        <v>0</v>
      </c>
      <c r="Q345" s="24"/>
      <c r="R345" s="61"/>
      <c r="S345" s="60"/>
      <c r="T345" s="60"/>
      <c r="U345" s="68"/>
      <c r="V345" s="25">
        <v>8</v>
      </c>
      <c r="W345" s="26"/>
      <c r="X345" s="27"/>
      <c r="Y345" s="28"/>
      <c r="Z345" s="28"/>
    </row>
    <row r="346" spans="1:26" s="29" customFormat="1" ht="18.75">
      <c r="A346" s="45" t="s">
        <v>46</v>
      </c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>
        <f t="shared" si="17"/>
        <v>0</v>
      </c>
      <c r="O346" s="79"/>
      <c r="P346" s="42">
        <f t="shared" si="18"/>
        <v>0</v>
      </c>
      <c r="Q346" s="24"/>
      <c r="R346" s="61"/>
      <c r="S346" s="60"/>
      <c r="T346" s="60"/>
      <c r="U346" s="68"/>
      <c r="V346" s="25">
        <v>8</v>
      </c>
      <c r="W346" s="26"/>
      <c r="X346" s="27"/>
      <c r="Y346" s="28"/>
      <c r="Z346" s="28"/>
    </row>
    <row r="347" spans="1:26" s="29" customFormat="1" ht="18.75">
      <c r="A347" s="45" t="s">
        <v>46</v>
      </c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>
        <f t="shared" si="13"/>
        <v>0</v>
      </c>
      <c r="O347" s="79"/>
      <c r="P347" s="42">
        <f t="shared" si="14"/>
        <v>0</v>
      </c>
      <c r="Q347" s="24"/>
      <c r="R347" s="61"/>
      <c r="S347" s="65"/>
      <c r="T347" s="60"/>
      <c r="U347" s="68"/>
      <c r="V347" s="25">
        <v>8</v>
      </c>
      <c r="W347" s="26"/>
      <c r="X347" s="27"/>
      <c r="Y347" s="28"/>
      <c r="Z347" s="28"/>
    </row>
    <row r="348" spans="1:26" s="29" customFormat="1" ht="18.75">
      <c r="A348" s="45" t="s">
        <v>46</v>
      </c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>
        <f t="shared" si="13"/>
        <v>0</v>
      </c>
      <c r="O348" s="79"/>
      <c r="P348" s="42">
        <f t="shared" si="14"/>
        <v>0</v>
      </c>
      <c r="Q348" s="24"/>
      <c r="R348" s="61"/>
      <c r="S348" s="61"/>
      <c r="T348" s="60"/>
      <c r="U348" s="68"/>
      <c r="V348" s="25">
        <v>8</v>
      </c>
      <c r="W348" s="26"/>
      <c r="X348" s="27"/>
      <c r="Y348" s="28"/>
      <c r="Z348" s="28"/>
    </row>
    <row r="349" spans="1:26" s="29" customFormat="1" ht="18.75">
      <c r="A349" s="45" t="s">
        <v>46</v>
      </c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>
        <f t="shared" si="13"/>
        <v>0</v>
      </c>
      <c r="O349" s="79"/>
      <c r="P349" s="42">
        <f t="shared" si="14"/>
        <v>0</v>
      </c>
      <c r="Q349" s="24"/>
      <c r="R349" s="61"/>
      <c r="S349" s="61"/>
      <c r="T349" s="60"/>
      <c r="U349" s="68"/>
      <c r="V349" s="25">
        <v>8</v>
      </c>
      <c r="W349" s="26"/>
      <c r="X349" s="27"/>
      <c r="Y349" s="28"/>
      <c r="Z349" s="28"/>
    </row>
    <row r="350" spans="1:26" s="29" customFormat="1" ht="18.75">
      <c r="A350" s="45" t="s">
        <v>46</v>
      </c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>
        <f t="shared" si="13"/>
        <v>0</v>
      </c>
      <c r="O350" s="79"/>
      <c r="P350" s="42">
        <f t="shared" si="14"/>
        <v>0</v>
      </c>
      <c r="Q350" s="24"/>
      <c r="R350" s="61"/>
      <c r="S350" s="60"/>
      <c r="T350" s="60"/>
      <c r="U350" s="68"/>
      <c r="V350" s="25">
        <v>8</v>
      </c>
      <c r="W350" s="26"/>
      <c r="X350" s="27"/>
      <c r="Y350" s="28"/>
      <c r="Z350" s="28"/>
    </row>
    <row r="351" spans="1:26" s="29" customFormat="1" ht="18.75">
      <c r="A351" s="45" t="s">
        <v>46</v>
      </c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>
        <f t="shared" si="13"/>
        <v>0</v>
      </c>
      <c r="O351" s="79"/>
      <c r="P351" s="42">
        <f t="shared" si="14"/>
        <v>0</v>
      </c>
      <c r="Q351" s="24"/>
      <c r="R351" s="62"/>
      <c r="S351" s="63"/>
      <c r="T351" s="63"/>
      <c r="U351" s="68"/>
      <c r="V351" s="25">
        <v>8</v>
      </c>
      <c r="W351" s="26"/>
      <c r="X351" s="27"/>
      <c r="Y351" s="28"/>
      <c r="Z351" s="28"/>
    </row>
    <row r="352" spans="1:26" s="29" customFormat="1" ht="18.75">
      <c r="A352" s="45" t="s">
        <v>46</v>
      </c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>
        <f t="shared" si="13"/>
        <v>0</v>
      </c>
      <c r="O352" s="79"/>
      <c r="P352" s="42">
        <f t="shared" si="14"/>
        <v>0</v>
      </c>
      <c r="Q352" s="24"/>
      <c r="R352" s="61"/>
      <c r="S352" s="60"/>
      <c r="T352" s="60"/>
      <c r="U352" s="68"/>
      <c r="V352" s="25">
        <v>8</v>
      </c>
      <c r="W352" s="26"/>
      <c r="X352" s="32"/>
      <c r="Y352" s="28"/>
      <c r="Z352" s="28"/>
    </row>
    <row r="353" spans="1:26" s="29" customFormat="1" ht="18.75">
      <c r="A353" s="45" t="s">
        <v>46</v>
      </c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>
        <f t="shared" si="13"/>
        <v>0</v>
      </c>
      <c r="O353" s="79"/>
      <c r="P353" s="42">
        <f t="shared" si="14"/>
        <v>0</v>
      </c>
      <c r="Q353" s="24"/>
      <c r="R353" s="61"/>
      <c r="S353" s="60"/>
      <c r="T353" s="60"/>
      <c r="U353" s="68"/>
      <c r="V353" s="25">
        <v>8</v>
      </c>
      <c r="W353" s="26"/>
      <c r="X353" s="32"/>
      <c r="Y353" s="28"/>
      <c r="Z353" s="28"/>
    </row>
    <row r="354" spans="1:26" s="29" customFormat="1" ht="18.75">
      <c r="A354" s="45" t="s">
        <v>46</v>
      </c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>
        <f t="shared" si="13"/>
        <v>0</v>
      </c>
      <c r="O354" s="79"/>
      <c r="P354" s="42">
        <f t="shared" si="14"/>
        <v>0</v>
      </c>
      <c r="Q354" s="24"/>
      <c r="R354" s="61"/>
      <c r="S354" s="60"/>
      <c r="T354" s="60"/>
      <c r="U354" s="68"/>
      <c r="V354" s="25">
        <v>8</v>
      </c>
      <c r="W354" s="26"/>
      <c r="X354" s="32"/>
      <c r="Y354" s="28"/>
      <c r="Z354" s="28"/>
    </row>
    <row r="355" spans="1:26" s="29" customFormat="1" ht="18.75">
      <c r="A355" s="45" t="s">
        <v>46</v>
      </c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>
        <f t="shared" si="13"/>
        <v>0</v>
      </c>
      <c r="O355" s="79"/>
      <c r="P355" s="42">
        <f t="shared" si="14"/>
        <v>0</v>
      </c>
      <c r="Q355" s="24"/>
      <c r="R355" s="61"/>
      <c r="S355" s="60"/>
      <c r="T355" s="60"/>
      <c r="U355" s="68"/>
      <c r="V355" s="25">
        <v>8</v>
      </c>
      <c r="W355" s="26"/>
      <c r="X355" s="32"/>
      <c r="Y355" s="28"/>
      <c r="Z355" s="28"/>
    </row>
    <row r="356" spans="1:26" s="29" customFormat="1" ht="18.75">
      <c r="A356" s="45" t="s">
        <v>46</v>
      </c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>
        <f t="shared" si="13"/>
        <v>0</v>
      </c>
      <c r="O356" s="79"/>
      <c r="P356" s="42">
        <f t="shared" si="14"/>
        <v>0</v>
      </c>
      <c r="Q356" s="24"/>
      <c r="R356" s="61"/>
      <c r="S356" s="60"/>
      <c r="T356" s="60"/>
      <c r="U356" s="68"/>
      <c r="V356" s="25">
        <v>8</v>
      </c>
      <c r="W356" s="26"/>
      <c r="X356" s="32"/>
      <c r="Y356" s="28"/>
      <c r="Z356" s="28"/>
    </row>
    <row r="357" spans="1:26" s="29" customFormat="1" ht="18.75">
      <c r="A357" s="45" t="s">
        <v>46</v>
      </c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>
        <f t="shared" si="13"/>
        <v>0</v>
      </c>
      <c r="O357" s="79"/>
      <c r="P357" s="42">
        <f t="shared" si="14"/>
        <v>0</v>
      </c>
      <c r="Q357" s="24"/>
      <c r="R357" s="61"/>
      <c r="S357" s="60"/>
      <c r="T357" s="60"/>
      <c r="U357" s="68"/>
      <c r="V357" s="25">
        <v>8</v>
      </c>
      <c r="W357" s="26"/>
      <c r="X357" s="32"/>
      <c r="Y357" s="28"/>
      <c r="Z357" s="28"/>
    </row>
    <row r="358" spans="1:26" s="29" customFormat="1" ht="18.75">
      <c r="A358" s="45" t="s">
        <v>46</v>
      </c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>
        <f t="shared" si="13"/>
        <v>0</v>
      </c>
      <c r="O358" s="79"/>
      <c r="P358" s="42">
        <f t="shared" si="14"/>
        <v>0</v>
      </c>
      <c r="Q358" s="24"/>
      <c r="R358" s="61"/>
      <c r="S358" s="60"/>
      <c r="T358" s="60"/>
      <c r="U358" s="68"/>
      <c r="V358" s="25">
        <v>8</v>
      </c>
      <c r="W358" s="26"/>
      <c r="X358" s="32"/>
      <c r="Y358" s="28"/>
      <c r="Z358" s="28"/>
    </row>
    <row r="359" spans="1:26" s="29" customFormat="1" ht="18.75">
      <c r="A359" s="45" t="s">
        <v>46</v>
      </c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>
        <f t="shared" si="13"/>
        <v>0</v>
      </c>
      <c r="O359" s="79"/>
      <c r="P359" s="42">
        <f t="shared" si="14"/>
        <v>0</v>
      </c>
      <c r="Q359" s="24"/>
      <c r="R359" s="61"/>
      <c r="S359" s="60"/>
      <c r="T359" s="60"/>
      <c r="U359" s="68"/>
      <c r="V359" s="25">
        <v>8</v>
      </c>
      <c r="W359" s="26"/>
      <c r="X359" s="32"/>
      <c r="Y359" s="28"/>
      <c r="Z359" s="28"/>
    </row>
    <row r="360" spans="1:26" s="29" customFormat="1" ht="18.75">
      <c r="A360" s="45" t="s">
        <v>46</v>
      </c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>
        <f t="shared" si="13"/>
        <v>0</v>
      </c>
      <c r="O360" s="79"/>
      <c r="P360" s="42">
        <f t="shared" si="14"/>
        <v>0</v>
      </c>
      <c r="Q360" s="24"/>
      <c r="R360" s="61"/>
      <c r="S360" s="60"/>
      <c r="T360" s="60"/>
      <c r="U360" s="68"/>
      <c r="V360" s="25">
        <v>8</v>
      </c>
      <c r="W360" s="26"/>
      <c r="X360" s="32"/>
      <c r="Y360" s="28"/>
      <c r="Z360" s="28"/>
    </row>
    <row r="361" spans="1:26" s="29" customFormat="1" ht="18.75">
      <c r="A361" s="45" t="s">
        <v>46</v>
      </c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>
        <f t="shared" si="13"/>
        <v>0</v>
      </c>
      <c r="O361" s="79"/>
      <c r="P361" s="42">
        <f t="shared" si="14"/>
        <v>0</v>
      </c>
      <c r="Q361" s="24"/>
      <c r="R361" s="61"/>
      <c r="S361" s="60"/>
      <c r="T361" s="60"/>
      <c r="U361" s="68"/>
      <c r="V361" s="25">
        <v>8</v>
      </c>
      <c r="W361" s="26"/>
      <c r="X361" s="32"/>
      <c r="Y361" s="28"/>
      <c r="Z361" s="28"/>
    </row>
    <row r="362" spans="1:26" s="29" customFormat="1" ht="18.75">
      <c r="A362" s="45" t="s">
        <v>46</v>
      </c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>
        <f t="shared" si="13"/>
        <v>0</v>
      </c>
      <c r="O362" s="79"/>
      <c r="P362" s="42">
        <f t="shared" si="14"/>
        <v>0</v>
      </c>
      <c r="Q362" s="24"/>
      <c r="R362" s="61"/>
      <c r="S362" s="60"/>
      <c r="T362" s="60"/>
      <c r="U362" s="68"/>
      <c r="V362" s="25">
        <v>8</v>
      </c>
      <c r="W362" s="26"/>
      <c r="X362" s="32"/>
      <c r="Y362" s="28"/>
      <c r="Z362" s="28"/>
    </row>
    <row r="363" spans="1:26" s="29" customFormat="1" ht="18.75">
      <c r="A363" s="45" t="s">
        <v>46</v>
      </c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>
        <f t="shared" si="13"/>
        <v>0</v>
      </c>
      <c r="O363" s="79"/>
      <c r="P363" s="42">
        <f t="shared" si="14"/>
        <v>0</v>
      </c>
      <c r="Q363" s="24"/>
      <c r="R363" s="61"/>
      <c r="S363" s="60"/>
      <c r="T363" s="60"/>
      <c r="U363" s="68"/>
      <c r="V363" s="25">
        <v>8</v>
      </c>
      <c r="W363" s="26"/>
      <c r="X363" s="32"/>
      <c r="Y363" s="28"/>
      <c r="Z363" s="28"/>
    </row>
    <row r="364" spans="1:26" s="29" customFormat="1" ht="18.75">
      <c r="A364" s="45" t="s">
        <v>46</v>
      </c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>
        <f t="shared" si="13"/>
        <v>0</v>
      </c>
      <c r="O364" s="79"/>
      <c r="P364" s="42">
        <f t="shared" si="14"/>
        <v>0</v>
      </c>
      <c r="Q364" s="24"/>
      <c r="R364" s="61"/>
      <c r="S364" s="60"/>
      <c r="T364" s="60"/>
      <c r="U364" s="68"/>
      <c r="V364" s="25">
        <v>8</v>
      </c>
      <c r="W364" s="26"/>
      <c r="X364" s="32"/>
      <c r="Y364" s="28"/>
      <c r="Z364" s="28"/>
    </row>
    <row r="365" spans="1:26" s="29" customFormat="1" ht="18.75">
      <c r="A365" s="45" t="s">
        <v>46</v>
      </c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>
        <f t="shared" si="13"/>
        <v>0</v>
      </c>
      <c r="O365" s="79"/>
      <c r="P365" s="42">
        <f t="shared" si="14"/>
        <v>0</v>
      </c>
      <c r="Q365" s="24"/>
      <c r="R365" s="61"/>
      <c r="S365" s="60"/>
      <c r="T365" s="60"/>
      <c r="U365" s="68"/>
      <c r="V365" s="25">
        <v>8</v>
      </c>
      <c r="W365" s="26"/>
      <c r="X365" s="32"/>
      <c r="Y365" s="28"/>
      <c r="Z365" s="28"/>
    </row>
    <row r="366" spans="1:26" s="29" customFormat="1" ht="18.75">
      <c r="A366" s="45" t="s">
        <v>46</v>
      </c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>
        <f t="shared" si="13"/>
        <v>0</v>
      </c>
      <c r="O366" s="79"/>
      <c r="P366" s="42">
        <f t="shared" si="14"/>
        <v>0</v>
      </c>
      <c r="Q366" s="24"/>
      <c r="R366" s="61"/>
      <c r="S366" s="60"/>
      <c r="T366" s="60"/>
      <c r="U366" s="68"/>
      <c r="V366" s="25">
        <v>8</v>
      </c>
      <c r="W366" s="26"/>
      <c r="X366" s="32"/>
      <c r="Y366" s="28"/>
      <c r="Z366" s="28"/>
    </row>
    <row r="367" spans="1:26" s="29" customFormat="1" ht="18.75">
      <c r="A367" s="45" t="s">
        <v>46</v>
      </c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>
        <f t="shared" si="13"/>
        <v>0</v>
      </c>
      <c r="O367" s="79"/>
      <c r="P367" s="42">
        <f t="shared" si="14"/>
        <v>0</v>
      </c>
      <c r="Q367" s="24"/>
      <c r="R367" s="61"/>
      <c r="S367" s="60"/>
      <c r="T367" s="60"/>
      <c r="U367" s="68"/>
      <c r="V367" s="25">
        <v>8</v>
      </c>
      <c r="W367" s="26"/>
      <c r="X367" s="32"/>
      <c r="Y367" s="28"/>
      <c r="Z367" s="28"/>
    </row>
    <row r="368" spans="1:26" s="29" customFormat="1" ht="18.75">
      <c r="A368" s="45" t="s">
        <v>46</v>
      </c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>
        <f t="shared" si="13"/>
        <v>0</v>
      </c>
      <c r="O368" s="79"/>
      <c r="P368" s="42">
        <f t="shared" si="14"/>
        <v>0</v>
      </c>
      <c r="Q368" s="24"/>
      <c r="R368" s="61"/>
      <c r="S368" s="60"/>
      <c r="T368" s="60"/>
      <c r="U368" s="68"/>
      <c r="V368" s="25">
        <v>8</v>
      </c>
      <c r="W368" s="26"/>
      <c r="X368" s="32"/>
      <c r="Y368" s="28"/>
      <c r="Z368" s="28"/>
    </row>
    <row r="369" spans="1:26" s="29" customFormat="1" ht="18.75">
      <c r="A369" s="45" t="s">
        <v>46</v>
      </c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>
        <f t="shared" si="13"/>
        <v>0</v>
      </c>
      <c r="O369" s="79"/>
      <c r="P369" s="42">
        <f t="shared" si="14"/>
        <v>0</v>
      </c>
      <c r="Q369" s="24"/>
      <c r="R369" s="61"/>
      <c r="S369" s="60"/>
      <c r="T369" s="65"/>
      <c r="U369" s="68"/>
      <c r="V369" s="25">
        <v>8</v>
      </c>
      <c r="W369" s="26"/>
      <c r="X369" s="32"/>
      <c r="Y369" s="28"/>
      <c r="Z369" s="28"/>
    </row>
    <row r="370" spans="1:26" s="29" customFormat="1" ht="18.75">
      <c r="A370" s="45" t="s">
        <v>46</v>
      </c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>
        <f t="shared" si="13"/>
        <v>0</v>
      </c>
      <c r="O370" s="79"/>
      <c r="P370" s="42">
        <f t="shared" si="14"/>
        <v>0</v>
      </c>
      <c r="Q370" s="24"/>
      <c r="R370" s="61"/>
      <c r="S370" s="60"/>
      <c r="T370" s="60"/>
      <c r="U370" s="68"/>
      <c r="V370" s="25">
        <v>8</v>
      </c>
      <c r="W370" s="26"/>
      <c r="X370" s="32"/>
      <c r="Y370" s="28"/>
      <c r="Z370" s="28"/>
    </row>
    <row r="371" spans="1:26" s="29" customFormat="1" ht="18.75">
      <c r="A371" s="45" t="s">
        <v>46</v>
      </c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>
        <f t="shared" si="13"/>
        <v>0</v>
      </c>
      <c r="O371" s="79"/>
      <c r="P371" s="42">
        <f t="shared" si="14"/>
        <v>0</v>
      </c>
      <c r="Q371" s="24"/>
      <c r="R371" s="61"/>
      <c r="S371" s="60"/>
      <c r="T371" s="60"/>
      <c r="U371" s="68"/>
      <c r="V371" s="25">
        <v>8</v>
      </c>
      <c r="W371" s="26"/>
      <c r="X371" s="32"/>
      <c r="Y371" s="28"/>
      <c r="Z371" s="28"/>
    </row>
    <row r="372" spans="1:26" s="29" customFormat="1" ht="18.75">
      <c r="A372" s="45" t="s">
        <v>46</v>
      </c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>
        <f t="shared" si="13"/>
        <v>0</v>
      </c>
      <c r="O372" s="79"/>
      <c r="P372" s="42">
        <f t="shared" si="14"/>
        <v>0</v>
      </c>
      <c r="Q372" s="24"/>
      <c r="R372" s="61"/>
      <c r="S372" s="60"/>
      <c r="T372" s="60"/>
      <c r="U372" s="68"/>
      <c r="V372" s="25">
        <v>8</v>
      </c>
      <c r="W372" s="26"/>
      <c r="X372" s="32"/>
      <c r="Y372" s="28"/>
      <c r="Z372" s="28"/>
    </row>
    <row r="373" spans="1:26" s="29" customFormat="1" ht="18.75">
      <c r="A373" s="45" t="s">
        <v>46</v>
      </c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>
        <f t="shared" si="13"/>
        <v>0</v>
      </c>
      <c r="O373" s="79"/>
      <c r="P373" s="42">
        <f t="shared" si="14"/>
        <v>0</v>
      </c>
      <c r="Q373" s="24"/>
      <c r="R373" s="61"/>
      <c r="S373" s="60"/>
      <c r="T373" s="60"/>
      <c r="U373" s="68"/>
      <c r="V373" s="25">
        <v>8</v>
      </c>
      <c r="W373" s="26"/>
      <c r="X373" s="32"/>
      <c r="Y373" s="28"/>
      <c r="Z373" s="28"/>
    </row>
    <row r="374" spans="1:26" s="29" customFormat="1" ht="18.75">
      <c r="A374" s="45" t="s">
        <v>46</v>
      </c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>
        <f t="shared" si="13"/>
        <v>0</v>
      </c>
      <c r="O374" s="79"/>
      <c r="P374" s="42">
        <f t="shared" si="14"/>
        <v>0</v>
      </c>
      <c r="Q374" s="24"/>
      <c r="R374" s="61"/>
      <c r="S374" s="60"/>
      <c r="T374" s="60"/>
      <c r="U374" s="68"/>
      <c r="V374" s="25">
        <v>8</v>
      </c>
      <c r="W374" s="26"/>
      <c r="X374" s="32"/>
      <c r="Y374" s="28"/>
      <c r="Z374" s="28"/>
    </row>
    <row r="375" spans="1:26" s="29" customFormat="1" ht="18.75">
      <c r="A375" s="45" t="s">
        <v>46</v>
      </c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>
        <f t="shared" si="13"/>
        <v>0</v>
      </c>
      <c r="O375" s="79"/>
      <c r="P375" s="42">
        <f t="shared" si="14"/>
        <v>0</v>
      </c>
      <c r="Q375" s="24"/>
      <c r="R375" s="61"/>
      <c r="S375" s="60"/>
      <c r="T375" s="60"/>
      <c r="U375" s="68"/>
      <c r="V375" s="25">
        <v>8</v>
      </c>
      <c r="W375" s="26"/>
      <c r="X375" s="32"/>
      <c r="Y375" s="28"/>
      <c r="Z375" s="28"/>
    </row>
    <row r="376" spans="1:26" s="29" customFormat="1" ht="18.75">
      <c r="A376" s="45" t="s">
        <v>46</v>
      </c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>
        <f t="shared" si="13"/>
        <v>0</v>
      </c>
      <c r="O376" s="79"/>
      <c r="P376" s="42">
        <f t="shared" si="14"/>
        <v>0</v>
      </c>
      <c r="Q376" s="24"/>
      <c r="R376" s="61"/>
      <c r="S376" s="60"/>
      <c r="T376" s="60"/>
      <c r="U376" s="68"/>
      <c r="V376" s="25">
        <v>8</v>
      </c>
      <c r="W376" s="26"/>
      <c r="X376" s="32"/>
      <c r="Y376" s="28"/>
      <c r="Z376" s="28"/>
    </row>
    <row r="377" spans="1:26" s="29" customFormat="1" ht="18.75">
      <c r="A377" s="45" t="s">
        <v>46</v>
      </c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>
        <f t="shared" si="13"/>
        <v>0</v>
      </c>
      <c r="O377" s="79"/>
      <c r="P377" s="42">
        <f t="shared" si="14"/>
        <v>0</v>
      </c>
      <c r="Q377" s="24"/>
      <c r="R377" s="61"/>
      <c r="S377" s="60"/>
      <c r="T377" s="64"/>
      <c r="U377" s="68"/>
      <c r="V377" s="25">
        <v>8</v>
      </c>
      <c r="W377" s="26"/>
      <c r="X377" s="32"/>
      <c r="Y377" s="28"/>
      <c r="Z377" s="28"/>
    </row>
    <row r="378" spans="1:26" s="29" customFormat="1" ht="18.75">
      <c r="A378" s="45" t="s">
        <v>46</v>
      </c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>
        <f t="shared" si="13"/>
        <v>0</v>
      </c>
      <c r="O378" s="79"/>
      <c r="P378" s="42">
        <f t="shared" si="14"/>
        <v>0</v>
      </c>
      <c r="Q378" s="24"/>
      <c r="R378" s="61"/>
      <c r="S378" s="60"/>
      <c r="T378" s="60"/>
      <c r="U378" s="68"/>
      <c r="V378" s="25">
        <v>8</v>
      </c>
      <c r="W378" s="26"/>
      <c r="X378" s="32"/>
      <c r="Y378" s="28"/>
      <c r="Z378" s="28"/>
    </row>
    <row r="379" spans="1:26" s="29" customFormat="1" ht="18.75">
      <c r="A379" s="44" t="s">
        <v>47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>
        <f t="shared" ref="N379" si="19">SUM(B379:M379)</f>
        <v>0</v>
      </c>
      <c r="O379" s="82"/>
      <c r="P379" s="43">
        <f>N379/98</f>
        <v>0</v>
      </c>
      <c r="Q379" s="24"/>
      <c r="R379" s="61"/>
      <c r="S379" s="60"/>
      <c r="T379" s="60"/>
      <c r="U379" s="68"/>
      <c r="V379" s="31">
        <v>9</v>
      </c>
      <c r="W379" s="26"/>
      <c r="X379" s="32"/>
      <c r="Y379" s="28"/>
      <c r="Z379" s="28"/>
    </row>
    <row r="380" spans="1:26" s="29" customFormat="1" ht="18.75">
      <c r="A380" s="44" t="s">
        <v>47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>
        <f t="shared" ref="N380:N431" si="20">SUM(B380:M380)</f>
        <v>0</v>
      </c>
      <c r="O380" s="82"/>
      <c r="P380" s="43">
        <f t="shared" ref="P380:P431" si="21">N380/98</f>
        <v>0</v>
      </c>
      <c r="Q380" s="24"/>
      <c r="R380" s="64"/>
      <c r="S380" s="60"/>
      <c r="T380" s="60"/>
      <c r="U380" s="68"/>
      <c r="V380" s="31">
        <v>9</v>
      </c>
      <c r="W380" s="26"/>
      <c r="X380" s="32"/>
      <c r="Y380" s="28"/>
      <c r="Z380" s="28"/>
    </row>
    <row r="381" spans="1:26" s="29" customFormat="1" ht="18.75">
      <c r="A381" s="44" t="s">
        <v>47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>
        <f t="shared" si="20"/>
        <v>0</v>
      </c>
      <c r="O381" s="82"/>
      <c r="P381" s="43">
        <f t="shared" si="21"/>
        <v>0</v>
      </c>
      <c r="Q381" s="24"/>
      <c r="R381" s="61"/>
      <c r="S381" s="60"/>
      <c r="T381" s="60"/>
      <c r="U381" s="68"/>
      <c r="V381" s="31">
        <v>9</v>
      </c>
      <c r="W381" s="26"/>
      <c r="X381" s="32"/>
      <c r="Y381" s="28"/>
      <c r="Z381" s="28"/>
    </row>
    <row r="382" spans="1:26" s="29" customFormat="1" ht="18.75">
      <c r="A382" s="44" t="s">
        <v>47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>
        <f t="shared" ref="N382:N405" si="22">SUM(B382:M382)</f>
        <v>0</v>
      </c>
      <c r="O382" s="82"/>
      <c r="P382" s="43">
        <f t="shared" ref="P382:P405" si="23">N382/98</f>
        <v>0</v>
      </c>
      <c r="Q382" s="24"/>
      <c r="R382" s="61"/>
      <c r="S382" s="60"/>
      <c r="T382" s="60"/>
      <c r="U382" s="68"/>
      <c r="V382" s="31">
        <v>9</v>
      </c>
      <c r="W382" s="26"/>
      <c r="X382" s="32"/>
      <c r="Y382" s="28"/>
      <c r="Z382" s="28"/>
    </row>
    <row r="383" spans="1:26" s="29" customFormat="1" ht="18.75">
      <c r="A383" s="44" t="s">
        <v>47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>
        <f t="shared" si="22"/>
        <v>0</v>
      </c>
      <c r="O383" s="82"/>
      <c r="P383" s="43">
        <f t="shared" si="23"/>
        <v>0</v>
      </c>
      <c r="Q383" s="24"/>
      <c r="R383" s="61"/>
      <c r="S383" s="60"/>
      <c r="T383" s="60"/>
      <c r="U383" s="68"/>
      <c r="V383" s="31">
        <v>9</v>
      </c>
      <c r="W383" s="26"/>
      <c r="X383" s="32"/>
      <c r="Y383" s="28"/>
      <c r="Z383" s="28"/>
    </row>
    <row r="384" spans="1:26" s="29" customFormat="1" ht="18.75">
      <c r="A384" s="44" t="s">
        <v>47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>
        <f t="shared" si="22"/>
        <v>0</v>
      </c>
      <c r="O384" s="82"/>
      <c r="P384" s="43">
        <f t="shared" si="23"/>
        <v>0</v>
      </c>
      <c r="Q384" s="24"/>
      <c r="R384" s="61"/>
      <c r="S384" s="60"/>
      <c r="T384" s="60"/>
      <c r="U384" s="68"/>
      <c r="V384" s="31">
        <v>9</v>
      </c>
      <c r="W384" s="26"/>
      <c r="X384" s="32"/>
      <c r="Y384" s="28"/>
      <c r="Z384" s="28"/>
    </row>
    <row r="385" spans="1:26" s="29" customFormat="1" ht="18.75">
      <c r="A385" s="44" t="s">
        <v>47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>
        <f t="shared" si="22"/>
        <v>0</v>
      </c>
      <c r="O385" s="82"/>
      <c r="P385" s="43">
        <f t="shared" si="23"/>
        <v>0</v>
      </c>
      <c r="Q385" s="24"/>
      <c r="R385" s="61"/>
      <c r="S385" s="60"/>
      <c r="T385" s="60"/>
      <c r="U385" s="68"/>
      <c r="V385" s="31">
        <v>9</v>
      </c>
      <c r="W385" s="26"/>
      <c r="X385" s="32"/>
      <c r="Y385" s="28"/>
      <c r="Z385" s="28"/>
    </row>
    <row r="386" spans="1:26" s="29" customFormat="1" ht="18.75">
      <c r="A386" s="44" t="s">
        <v>47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>
        <f t="shared" si="22"/>
        <v>0</v>
      </c>
      <c r="O386" s="82"/>
      <c r="P386" s="43">
        <f t="shared" si="23"/>
        <v>0</v>
      </c>
      <c r="Q386" s="24"/>
      <c r="R386" s="61"/>
      <c r="S386" s="60"/>
      <c r="T386" s="60"/>
      <c r="U386" s="68"/>
      <c r="V386" s="31">
        <v>9</v>
      </c>
      <c r="W386" s="26"/>
      <c r="X386" s="32"/>
      <c r="Y386" s="28"/>
      <c r="Z386" s="28"/>
    </row>
    <row r="387" spans="1:26" s="29" customFormat="1" ht="18.75">
      <c r="A387" s="44" t="s">
        <v>47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>
        <f t="shared" si="22"/>
        <v>0</v>
      </c>
      <c r="O387" s="82"/>
      <c r="P387" s="43">
        <f t="shared" si="23"/>
        <v>0</v>
      </c>
      <c r="Q387" s="24"/>
      <c r="R387" s="61"/>
      <c r="S387" s="60"/>
      <c r="T387" s="60"/>
      <c r="U387" s="68"/>
      <c r="V387" s="31">
        <v>9</v>
      </c>
      <c r="W387" s="26"/>
      <c r="X387" s="32"/>
      <c r="Y387" s="28"/>
      <c r="Z387" s="28"/>
    </row>
    <row r="388" spans="1:26" s="29" customFormat="1" ht="18.75">
      <c r="A388" s="44" t="s">
        <v>47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>
        <f t="shared" si="22"/>
        <v>0</v>
      </c>
      <c r="O388" s="82"/>
      <c r="P388" s="43">
        <f t="shared" si="23"/>
        <v>0</v>
      </c>
      <c r="Q388" s="24"/>
      <c r="R388" s="61"/>
      <c r="S388" s="60"/>
      <c r="T388" s="60"/>
      <c r="U388" s="68"/>
      <c r="V388" s="31">
        <v>9</v>
      </c>
      <c r="W388" s="26"/>
      <c r="X388" s="32"/>
      <c r="Y388" s="28"/>
      <c r="Z388" s="28"/>
    </row>
    <row r="389" spans="1:26" s="29" customFormat="1" ht="18.75">
      <c r="A389" s="44" t="s">
        <v>47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>
        <f t="shared" si="22"/>
        <v>0</v>
      </c>
      <c r="O389" s="82"/>
      <c r="P389" s="43">
        <f t="shared" si="23"/>
        <v>0</v>
      </c>
      <c r="Q389" s="24"/>
      <c r="R389" s="61"/>
      <c r="S389" s="60"/>
      <c r="T389" s="60"/>
      <c r="U389" s="68"/>
      <c r="V389" s="31">
        <v>9</v>
      </c>
      <c r="W389" s="26"/>
      <c r="X389" s="32"/>
      <c r="Y389" s="28"/>
      <c r="Z389" s="28"/>
    </row>
    <row r="390" spans="1:26" s="29" customFormat="1" ht="18.75">
      <c r="A390" s="44" t="s">
        <v>47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>
        <f t="shared" si="22"/>
        <v>0</v>
      </c>
      <c r="O390" s="82"/>
      <c r="P390" s="43">
        <f t="shared" si="23"/>
        <v>0</v>
      </c>
      <c r="Q390" s="24"/>
      <c r="R390" s="61"/>
      <c r="S390" s="60"/>
      <c r="T390" s="60"/>
      <c r="U390" s="68"/>
      <c r="V390" s="31">
        <v>9</v>
      </c>
      <c r="W390" s="26"/>
      <c r="X390" s="32"/>
      <c r="Y390" s="28"/>
      <c r="Z390" s="28"/>
    </row>
    <row r="391" spans="1:26" s="29" customFormat="1" ht="18.75">
      <c r="A391" s="44" t="s">
        <v>47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>
        <f t="shared" si="22"/>
        <v>0</v>
      </c>
      <c r="O391" s="82"/>
      <c r="P391" s="43">
        <f t="shared" si="23"/>
        <v>0</v>
      </c>
      <c r="Q391" s="24"/>
      <c r="R391" s="61"/>
      <c r="S391" s="60"/>
      <c r="T391" s="60"/>
      <c r="U391" s="68"/>
      <c r="V391" s="31">
        <v>9</v>
      </c>
      <c r="W391" s="26"/>
      <c r="X391" s="32"/>
      <c r="Y391" s="28"/>
      <c r="Z391" s="28"/>
    </row>
    <row r="392" spans="1:26" s="29" customFormat="1" ht="18.75">
      <c r="A392" s="44" t="s">
        <v>47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>
        <f t="shared" si="22"/>
        <v>0</v>
      </c>
      <c r="O392" s="82"/>
      <c r="P392" s="43">
        <f t="shared" si="23"/>
        <v>0</v>
      </c>
      <c r="Q392" s="24"/>
      <c r="R392" s="61"/>
      <c r="S392" s="60"/>
      <c r="T392" s="60"/>
      <c r="U392" s="68"/>
      <c r="V392" s="31">
        <v>9</v>
      </c>
      <c r="W392" s="26"/>
      <c r="X392" s="32"/>
      <c r="Y392" s="28"/>
      <c r="Z392" s="28"/>
    </row>
    <row r="393" spans="1:26" s="29" customFormat="1" ht="18.75">
      <c r="A393" s="44" t="s">
        <v>47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>
        <f t="shared" si="22"/>
        <v>0</v>
      </c>
      <c r="O393" s="82"/>
      <c r="P393" s="43">
        <f t="shared" si="23"/>
        <v>0</v>
      </c>
      <c r="Q393" s="24"/>
      <c r="R393" s="61"/>
      <c r="S393" s="60"/>
      <c r="T393" s="60"/>
      <c r="U393" s="68"/>
      <c r="V393" s="31">
        <v>9</v>
      </c>
      <c r="W393" s="26"/>
      <c r="X393" s="32"/>
      <c r="Y393" s="28"/>
      <c r="Z393" s="28"/>
    </row>
    <row r="394" spans="1:26" s="29" customFormat="1" ht="18.75">
      <c r="A394" s="44" t="s">
        <v>47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>
        <f t="shared" si="22"/>
        <v>0</v>
      </c>
      <c r="O394" s="82"/>
      <c r="P394" s="43">
        <f t="shared" si="23"/>
        <v>0</v>
      </c>
      <c r="Q394" s="24"/>
      <c r="R394" s="61"/>
      <c r="S394" s="60"/>
      <c r="T394" s="60"/>
      <c r="U394" s="68"/>
      <c r="V394" s="31">
        <v>9</v>
      </c>
      <c r="W394" s="26"/>
      <c r="X394" s="32"/>
      <c r="Y394" s="28"/>
      <c r="Z394" s="28"/>
    </row>
    <row r="395" spans="1:26" s="29" customFormat="1" ht="18.75">
      <c r="A395" s="44" t="s">
        <v>47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>
        <f t="shared" si="22"/>
        <v>0</v>
      </c>
      <c r="O395" s="82"/>
      <c r="P395" s="43">
        <f t="shared" si="23"/>
        <v>0</v>
      </c>
      <c r="Q395" s="24"/>
      <c r="R395" s="61"/>
      <c r="S395" s="60"/>
      <c r="T395" s="60"/>
      <c r="U395" s="68"/>
      <c r="V395" s="31">
        <v>9</v>
      </c>
      <c r="W395" s="26"/>
      <c r="X395" s="32"/>
      <c r="Y395" s="28"/>
      <c r="Z395" s="28"/>
    </row>
    <row r="396" spans="1:26" s="29" customFormat="1" ht="18.75">
      <c r="A396" s="44" t="s">
        <v>47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>
        <f t="shared" si="22"/>
        <v>0</v>
      </c>
      <c r="O396" s="82"/>
      <c r="P396" s="43">
        <f t="shared" si="23"/>
        <v>0</v>
      </c>
      <c r="Q396" s="24"/>
      <c r="R396" s="61"/>
      <c r="S396" s="60"/>
      <c r="T396" s="60"/>
      <c r="U396" s="68"/>
      <c r="V396" s="31">
        <v>9</v>
      </c>
      <c r="W396" s="26"/>
      <c r="X396" s="32"/>
      <c r="Y396" s="28"/>
      <c r="Z396" s="28"/>
    </row>
    <row r="397" spans="1:26" s="29" customFormat="1" ht="18.75">
      <c r="A397" s="44" t="s">
        <v>47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>
        <f t="shared" si="22"/>
        <v>0</v>
      </c>
      <c r="O397" s="82"/>
      <c r="P397" s="43">
        <f t="shared" si="23"/>
        <v>0</v>
      </c>
      <c r="Q397" s="24"/>
      <c r="R397" s="61"/>
      <c r="S397" s="60"/>
      <c r="T397" s="60"/>
      <c r="U397" s="68"/>
      <c r="V397" s="31">
        <v>9</v>
      </c>
      <c r="W397" s="26"/>
      <c r="X397" s="32"/>
      <c r="Y397" s="28"/>
      <c r="Z397" s="28"/>
    </row>
    <row r="398" spans="1:26" s="29" customFormat="1" ht="18.75">
      <c r="A398" s="44" t="s">
        <v>47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>
        <f t="shared" si="22"/>
        <v>0</v>
      </c>
      <c r="O398" s="82"/>
      <c r="P398" s="43">
        <f t="shared" si="23"/>
        <v>0</v>
      </c>
      <c r="Q398" s="24"/>
      <c r="R398" s="61"/>
      <c r="S398" s="60"/>
      <c r="T398" s="60"/>
      <c r="U398" s="68"/>
      <c r="V398" s="31">
        <v>9</v>
      </c>
      <c r="W398" s="26"/>
      <c r="X398" s="32"/>
      <c r="Y398" s="28"/>
      <c r="Z398" s="28"/>
    </row>
    <row r="399" spans="1:26" s="29" customFormat="1" ht="18.75">
      <c r="A399" s="44" t="s">
        <v>47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>
        <f t="shared" si="22"/>
        <v>0</v>
      </c>
      <c r="O399" s="82"/>
      <c r="P399" s="43">
        <f t="shared" si="23"/>
        <v>0</v>
      </c>
      <c r="Q399" s="24"/>
      <c r="R399" s="61"/>
      <c r="S399" s="60"/>
      <c r="T399" s="60"/>
      <c r="U399" s="68"/>
      <c r="V399" s="31">
        <v>9</v>
      </c>
      <c r="W399" s="26"/>
      <c r="X399" s="32"/>
      <c r="Y399" s="28"/>
      <c r="Z399" s="28"/>
    </row>
    <row r="400" spans="1:26" s="29" customFormat="1" ht="18.75">
      <c r="A400" s="44" t="s">
        <v>47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>
        <f t="shared" si="22"/>
        <v>0</v>
      </c>
      <c r="O400" s="82"/>
      <c r="P400" s="43">
        <f t="shared" si="23"/>
        <v>0</v>
      </c>
      <c r="Q400" s="24"/>
      <c r="R400" s="61"/>
      <c r="S400" s="60"/>
      <c r="T400" s="60"/>
      <c r="U400" s="68"/>
      <c r="V400" s="31">
        <v>9</v>
      </c>
      <c r="W400" s="26"/>
      <c r="X400" s="32"/>
      <c r="Y400" s="28"/>
      <c r="Z400" s="28"/>
    </row>
    <row r="401" spans="1:26" s="29" customFormat="1" ht="18.75">
      <c r="A401" s="44" t="s">
        <v>47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>
        <f t="shared" si="22"/>
        <v>0</v>
      </c>
      <c r="O401" s="82"/>
      <c r="P401" s="43">
        <f t="shared" si="23"/>
        <v>0</v>
      </c>
      <c r="Q401" s="24"/>
      <c r="R401" s="61"/>
      <c r="S401" s="60"/>
      <c r="T401" s="60"/>
      <c r="U401" s="68"/>
      <c r="V401" s="31">
        <v>9</v>
      </c>
      <c r="W401" s="26"/>
      <c r="X401" s="32"/>
      <c r="Y401" s="28"/>
      <c r="Z401" s="28"/>
    </row>
    <row r="402" spans="1:26" s="29" customFormat="1" ht="18.75">
      <c r="A402" s="44" t="s">
        <v>47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>
        <f t="shared" si="22"/>
        <v>0</v>
      </c>
      <c r="O402" s="82"/>
      <c r="P402" s="43">
        <f t="shared" si="23"/>
        <v>0</v>
      </c>
      <c r="Q402" s="24"/>
      <c r="R402" s="61"/>
      <c r="S402" s="60"/>
      <c r="T402" s="60"/>
      <c r="U402" s="68"/>
      <c r="V402" s="31">
        <v>9</v>
      </c>
      <c r="W402" s="26"/>
      <c r="X402" s="32"/>
      <c r="Y402" s="28"/>
      <c r="Z402" s="28"/>
    </row>
    <row r="403" spans="1:26" s="29" customFormat="1" ht="18.75">
      <c r="A403" s="44" t="s">
        <v>47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>
        <f t="shared" si="22"/>
        <v>0</v>
      </c>
      <c r="O403" s="82"/>
      <c r="P403" s="43">
        <f t="shared" si="23"/>
        <v>0</v>
      </c>
      <c r="Q403" s="24"/>
      <c r="R403" s="61"/>
      <c r="S403" s="60"/>
      <c r="T403" s="60"/>
      <c r="U403" s="68"/>
      <c r="V403" s="31">
        <v>9</v>
      </c>
      <c r="W403" s="26"/>
      <c r="X403" s="32"/>
      <c r="Y403" s="28"/>
      <c r="Z403" s="28"/>
    </row>
    <row r="404" spans="1:26" s="29" customFormat="1" ht="18.75">
      <c r="A404" s="44" t="s">
        <v>47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>
        <f t="shared" si="22"/>
        <v>0</v>
      </c>
      <c r="O404" s="82"/>
      <c r="P404" s="43">
        <f t="shared" si="23"/>
        <v>0</v>
      </c>
      <c r="Q404" s="24"/>
      <c r="R404" s="61"/>
      <c r="S404" s="60"/>
      <c r="T404" s="60"/>
      <c r="U404" s="68"/>
      <c r="V404" s="31">
        <v>9</v>
      </c>
      <c r="W404" s="26"/>
      <c r="X404" s="32"/>
      <c r="Y404" s="28"/>
      <c r="Z404" s="28"/>
    </row>
    <row r="405" spans="1:26" s="29" customFormat="1" ht="18.75">
      <c r="A405" s="44" t="s">
        <v>47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>
        <f t="shared" si="22"/>
        <v>0</v>
      </c>
      <c r="O405" s="82"/>
      <c r="P405" s="43">
        <f t="shared" si="23"/>
        <v>0</v>
      </c>
      <c r="Q405" s="24"/>
      <c r="R405" s="61"/>
      <c r="S405" s="60"/>
      <c r="T405" s="60"/>
      <c r="U405" s="68"/>
      <c r="V405" s="31">
        <v>9</v>
      </c>
      <c r="W405" s="26"/>
      <c r="X405" s="32"/>
      <c r="Y405" s="28"/>
      <c r="Z405" s="28"/>
    </row>
    <row r="406" spans="1:26" s="29" customFormat="1" ht="18.75">
      <c r="A406" s="44" t="s">
        <v>47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>
        <f t="shared" si="20"/>
        <v>0</v>
      </c>
      <c r="O406" s="82"/>
      <c r="P406" s="43">
        <f t="shared" si="21"/>
        <v>0</v>
      </c>
      <c r="Q406" s="24"/>
      <c r="R406" s="61"/>
      <c r="S406" s="60"/>
      <c r="T406" s="60"/>
      <c r="U406" s="68"/>
      <c r="V406" s="31">
        <v>9</v>
      </c>
      <c r="W406" s="26"/>
      <c r="X406" s="32"/>
      <c r="Y406" s="28"/>
      <c r="Z406" s="28"/>
    </row>
    <row r="407" spans="1:26" s="29" customFormat="1" ht="18.75">
      <c r="A407" s="44" t="s">
        <v>47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>
        <f t="shared" si="20"/>
        <v>0</v>
      </c>
      <c r="O407" s="82"/>
      <c r="P407" s="43">
        <f t="shared" si="21"/>
        <v>0</v>
      </c>
      <c r="Q407" s="24"/>
      <c r="R407" s="61"/>
      <c r="S407" s="64"/>
      <c r="T407" s="60"/>
      <c r="U407" s="68"/>
      <c r="V407" s="31">
        <v>9</v>
      </c>
      <c r="W407" s="26"/>
      <c r="X407" s="32"/>
      <c r="Y407" s="28"/>
      <c r="Z407" s="28"/>
    </row>
    <row r="408" spans="1:26" s="29" customFormat="1" ht="18.75">
      <c r="A408" s="44" t="s">
        <v>47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>
        <f t="shared" si="20"/>
        <v>0</v>
      </c>
      <c r="O408" s="82"/>
      <c r="P408" s="43">
        <f t="shared" si="21"/>
        <v>0</v>
      </c>
      <c r="Q408" s="24"/>
      <c r="R408" s="61"/>
      <c r="S408" s="60"/>
      <c r="T408" s="60"/>
      <c r="U408" s="68"/>
      <c r="V408" s="31">
        <v>9</v>
      </c>
      <c r="W408" s="26"/>
      <c r="X408" s="32"/>
      <c r="Y408" s="28"/>
      <c r="Z408" s="28"/>
    </row>
    <row r="409" spans="1:26" s="29" customFormat="1" ht="18.75">
      <c r="A409" s="44" t="s">
        <v>47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>
        <f t="shared" si="20"/>
        <v>0</v>
      </c>
      <c r="O409" s="82"/>
      <c r="P409" s="43">
        <f t="shared" si="21"/>
        <v>0</v>
      </c>
      <c r="Q409" s="24"/>
      <c r="R409" s="61"/>
      <c r="S409" s="60"/>
      <c r="T409" s="60"/>
      <c r="U409" s="68"/>
      <c r="V409" s="31">
        <v>9</v>
      </c>
      <c r="W409" s="26"/>
      <c r="X409" s="32"/>
      <c r="Y409" s="28"/>
      <c r="Z409" s="28"/>
    </row>
    <row r="410" spans="1:26" s="29" customFormat="1" ht="18.75">
      <c r="A410" s="44" t="s">
        <v>47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>
        <f t="shared" si="20"/>
        <v>0</v>
      </c>
      <c r="O410" s="82"/>
      <c r="P410" s="43">
        <f t="shared" si="21"/>
        <v>0</v>
      </c>
      <c r="Q410" s="24"/>
      <c r="R410" s="66"/>
      <c r="S410" s="60"/>
      <c r="T410" s="60"/>
      <c r="U410" s="68"/>
      <c r="V410" s="31">
        <v>9</v>
      </c>
      <c r="W410" s="26"/>
      <c r="X410" s="32"/>
      <c r="Y410" s="28"/>
      <c r="Z410" s="28"/>
    </row>
    <row r="411" spans="1:26" s="29" customFormat="1" ht="18.75">
      <c r="A411" s="44" t="s">
        <v>47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>
        <f t="shared" si="20"/>
        <v>0</v>
      </c>
      <c r="O411" s="82"/>
      <c r="P411" s="43">
        <f t="shared" si="21"/>
        <v>0</v>
      </c>
      <c r="Q411" s="24"/>
      <c r="R411" s="61"/>
      <c r="S411" s="60"/>
      <c r="T411" s="60"/>
      <c r="U411" s="68"/>
      <c r="V411" s="31">
        <v>9</v>
      </c>
      <c r="W411" s="26"/>
      <c r="X411" s="32"/>
      <c r="Y411" s="28"/>
      <c r="Z411" s="28"/>
    </row>
    <row r="412" spans="1:26" s="29" customFormat="1" ht="18.75">
      <c r="A412" s="44" t="s">
        <v>47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>
        <f t="shared" si="20"/>
        <v>0</v>
      </c>
      <c r="O412" s="82"/>
      <c r="P412" s="43">
        <f t="shared" si="21"/>
        <v>0</v>
      </c>
      <c r="Q412" s="24"/>
      <c r="R412" s="61"/>
      <c r="S412" s="60"/>
      <c r="T412" s="60"/>
      <c r="U412" s="68"/>
      <c r="V412" s="31">
        <v>9</v>
      </c>
      <c r="W412" s="26"/>
      <c r="X412" s="32"/>
      <c r="Y412" s="28"/>
      <c r="Z412" s="28"/>
    </row>
    <row r="413" spans="1:26" s="29" customFormat="1" ht="18.75">
      <c r="A413" s="44" t="s">
        <v>47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>
        <f t="shared" si="20"/>
        <v>0</v>
      </c>
      <c r="O413" s="82"/>
      <c r="P413" s="43">
        <f t="shared" si="21"/>
        <v>0</v>
      </c>
      <c r="Q413" s="24"/>
      <c r="R413" s="61"/>
      <c r="S413" s="60"/>
      <c r="T413" s="60"/>
      <c r="U413" s="68"/>
      <c r="V413" s="31">
        <v>9</v>
      </c>
      <c r="W413" s="26"/>
      <c r="X413" s="27"/>
      <c r="Y413" s="28"/>
      <c r="Z413" s="28"/>
    </row>
    <row r="414" spans="1:26" s="29" customFormat="1" ht="18.75">
      <c r="A414" s="44" t="s">
        <v>47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>
        <f t="shared" si="20"/>
        <v>0</v>
      </c>
      <c r="O414" s="82"/>
      <c r="P414" s="43">
        <f t="shared" si="21"/>
        <v>0</v>
      </c>
      <c r="Q414" s="24"/>
      <c r="R414" s="61"/>
      <c r="S414" s="65"/>
      <c r="T414" s="60"/>
      <c r="U414" s="68"/>
      <c r="V414" s="31">
        <v>9</v>
      </c>
      <c r="W414" s="26"/>
      <c r="X414" s="32"/>
      <c r="Y414" s="28"/>
      <c r="Z414" s="28"/>
    </row>
    <row r="415" spans="1:26" s="29" customFormat="1" ht="18.75">
      <c r="A415" s="44" t="s">
        <v>47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>
        <f t="shared" si="20"/>
        <v>0</v>
      </c>
      <c r="O415" s="82"/>
      <c r="P415" s="43">
        <f t="shared" si="21"/>
        <v>0</v>
      </c>
      <c r="Q415" s="24"/>
      <c r="R415" s="61"/>
      <c r="S415" s="60"/>
      <c r="T415" s="60"/>
      <c r="U415" s="68"/>
      <c r="V415" s="31">
        <v>9</v>
      </c>
      <c r="W415" s="26"/>
      <c r="X415" s="32"/>
      <c r="Y415" s="28"/>
      <c r="Z415" s="28"/>
    </row>
    <row r="416" spans="1:26" s="29" customFormat="1" ht="18.75">
      <c r="A416" s="44" t="s">
        <v>47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>
        <f t="shared" si="20"/>
        <v>0</v>
      </c>
      <c r="O416" s="82"/>
      <c r="P416" s="43">
        <f t="shared" si="21"/>
        <v>0</v>
      </c>
      <c r="Q416" s="24"/>
      <c r="R416" s="61"/>
      <c r="S416" s="60"/>
      <c r="T416" s="60"/>
      <c r="U416" s="68"/>
      <c r="V416" s="31">
        <v>9</v>
      </c>
      <c r="W416" s="26"/>
      <c r="X416" s="32"/>
      <c r="Y416" s="28"/>
      <c r="Z416" s="28"/>
    </row>
    <row r="417" spans="1:26" s="29" customFormat="1" ht="18.75">
      <c r="A417" s="44" t="s">
        <v>47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>
        <f t="shared" si="20"/>
        <v>0</v>
      </c>
      <c r="O417" s="82"/>
      <c r="P417" s="43">
        <f t="shared" si="21"/>
        <v>0</v>
      </c>
      <c r="Q417" s="24"/>
      <c r="R417" s="61"/>
      <c r="S417" s="60"/>
      <c r="T417" s="60"/>
      <c r="U417" s="68"/>
      <c r="V417" s="31">
        <v>9</v>
      </c>
      <c r="W417" s="26"/>
      <c r="X417" s="32"/>
      <c r="Y417" s="28"/>
      <c r="Z417" s="28"/>
    </row>
    <row r="418" spans="1:26" s="29" customFormat="1" ht="18.75">
      <c r="A418" s="44" t="s">
        <v>47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>
        <f t="shared" si="20"/>
        <v>0</v>
      </c>
      <c r="O418" s="82"/>
      <c r="P418" s="43">
        <f t="shared" si="21"/>
        <v>0</v>
      </c>
      <c r="Q418" s="24"/>
      <c r="R418" s="61"/>
      <c r="S418" s="60"/>
      <c r="T418" s="60"/>
      <c r="U418" s="68"/>
      <c r="V418" s="31">
        <v>9</v>
      </c>
      <c r="W418" s="26"/>
      <c r="X418" s="32"/>
      <c r="Y418" s="28"/>
      <c r="Z418" s="28"/>
    </row>
    <row r="419" spans="1:26" s="29" customFormat="1" ht="18.75">
      <c r="A419" s="44" t="s">
        <v>47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>
        <f t="shared" si="20"/>
        <v>0</v>
      </c>
      <c r="O419" s="82"/>
      <c r="P419" s="43">
        <f t="shared" si="21"/>
        <v>0</v>
      </c>
      <c r="Q419" s="24"/>
      <c r="R419" s="61"/>
      <c r="S419" s="60"/>
      <c r="T419" s="60"/>
      <c r="U419" s="68"/>
      <c r="V419" s="31">
        <v>9</v>
      </c>
      <c r="W419" s="26"/>
      <c r="X419" s="32"/>
      <c r="Y419" s="28"/>
      <c r="Z419" s="28"/>
    </row>
    <row r="420" spans="1:26" s="29" customFormat="1" ht="18.75">
      <c r="A420" s="44" t="s">
        <v>47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>
        <f t="shared" si="20"/>
        <v>0</v>
      </c>
      <c r="O420" s="82"/>
      <c r="P420" s="43">
        <f t="shared" si="21"/>
        <v>0</v>
      </c>
      <c r="Q420" s="24"/>
      <c r="R420" s="61"/>
      <c r="S420" s="60"/>
      <c r="T420" s="60"/>
      <c r="U420" s="68"/>
      <c r="V420" s="31">
        <v>9</v>
      </c>
      <c r="W420" s="26"/>
      <c r="X420" s="32"/>
      <c r="Y420" s="28"/>
      <c r="Z420" s="28"/>
    </row>
    <row r="421" spans="1:26" s="29" customFormat="1" ht="18.75">
      <c r="A421" s="44" t="s">
        <v>47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>
        <f t="shared" si="20"/>
        <v>0</v>
      </c>
      <c r="O421" s="83"/>
      <c r="P421" s="43">
        <f t="shared" si="21"/>
        <v>0</v>
      </c>
      <c r="Q421" s="24"/>
      <c r="R421" s="66"/>
      <c r="S421" s="65"/>
      <c r="T421" s="65"/>
      <c r="U421" s="68"/>
      <c r="V421" s="31">
        <v>9</v>
      </c>
      <c r="W421" s="26"/>
      <c r="X421" s="33"/>
      <c r="Y421" s="33"/>
      <c r="Z421" s="33"/>
    </row>
    <row r="422" spans="1:26" s="29" customFormat="1" ht="18.75">
      <c r="A422" s="44" t="s">
        <v>47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>
        <f t="shared" si="20"/>
        <v>0</v>
      </c>
      <c r="O422" s="84"/>
      <c r="P422" s="43">
        <f t="shared" si="21"/>
        <v>0</v>
      </c>
      <c r="Q422" s="24"/>
      <c r="R422" s="66"/>
      <c r="S422" s="65"/>
      <c r="T422" s="65"/>
      <c r="U422" s="68"/>
      <c r="V422" s="31">
        <v>9</v>
      </c>
      <c r="W422" s="26"/>
      <c r="X422" s="32"/>
      <c r="Y422" s="28"/>
      <c r="Z422" s="28"/>
    </row>
    <row r="423" spans="1:26" s="29" customFormat="1" ht="18.75">
      <c r="A423" s="44" t="s">
        <v>47</v>
      </c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>
        <f t="shared" si="20"/>
        <v>0</v>
      </c>
      <c r="O423" s="84"/>
      <c r="P423" s="43">
        <f t="shared" si="21"/>
        <v>0</v>
      </c>
      <c r="Q423" s="24"/>
      <c r="R423" s="61"/>
      <c r="S423" s="60"/>
      <c r="T423" s="60"/>
      <c r="U423" s="68"/>
      <c r="V423" s="31">
        <v>9</v>
      </c>
      <c r="W423" s="26"/>
      <c r="X423" s="32"/>
      <c r="Y423" s="28"/>
      <c r="Z423" s="28"/>
    </row>
    <row r="424" spans="1:26" s="29" customFormat="1" ht="18.75">
      <c r="A424" s="44" t="s">
        <v>47</v>
      </c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>
        <f t="shared" si="20"/>
        <v>0</v>
      </c>
      <c r="O424" s="83"/>
      <c r="P424" s="43">
        <f t="shared" si="21"/>
        <v>0</v>
      </c>
      <c r="Q424" s="24"/>
      <c r="R424" s="66"/>
      <c r="S424" s="65"/>
      <c r="T424" s="65"/>
      <c r="U424" s="68"/>
      <c r="V424" s="31">
        <v>9</v>
      </c>
      <c r="W424" s="26"/>
      <c r="X424" s="33"/>
      <c r="Y424" s="33"/>
      <c r="Z424" s="33"/>
    </row>
    <row r="425" spans="1:26" s="29" customFormat="1" ht="18.75">
      <c r="A425" s="44" t="s">
        <v>47</v>
      </c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>
        <f t="shared" si="20"/>
        <v>0</v>
      </c>
      <c r="O425" s="84"/>
      <c r="P425" s="43">
        <f t="shared" si="21"/>
        <v>0</v>
      </c>
      <c r="Q425" s="24"/>
      <c r="R425" s="61"/>
      <c r="S425" s="60"/>
      <c r="T425" s="60"/>
      <c r="U425" s="68"/>
      <c r="V425" s="31">
        <v>9</v>
      </c>
      <c r="W425" s="26"/>
      <c r="X425" s="32"/>
      <c r="Y425" s="28"/>
      <c r="Z425" s="28"/>
    </row>
    <row r="426" spans="1:26" s="29" customFormat="1" ht="18.75">
      <c r="A426" s="44" t="s">
        <v>47</v>
      </c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>
        <f t="shared" si="20"/>
        <v>0</v>
      </c>
      <c r="O426" s="84"/>
      <c r="P426" s="43">
        <f t="shared" si="21"/>
        <v>0</v>
      </c>
      <c r="Q426" s="24"/>
      <c r="R426" s="61"/>
      <c r="S426" s="60"/>
      <c r="T426" s="60"/>
      <c r="U426" s="68"/>
      <c r="V426" s="31">
        <v>9</v>
      </c>
      <c r="W426" s="26"/>
      <c r="X426" s="32"/>
      <c r="Y426" s="28"/>
      <c r="Z426" s="28"/>
    </row>
    <row r="427" spans="1:26" s="29" customFormat="1" ht="18.75">
      <c r="A427" s="44" t="s">
        <v>47</v>
      </c>
      <c r="B427" s="44"/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>
        <f t="shared" si="20"/>
        <v>0</v>
      </c>
      <c r="O427" s="83"/>
      <c r="P427" s="43">
        <f t="shared" si="21"/>
        <v>0</v>
      </c>
      <c r="Q427" s="24"/>
      <c r="R427" s="66"/>
      <c r="S427" s="65"/>
      <c r="T427" s="65"/>
      <c r="U427" s="68"/>
      <c r="V427" s="31">
        <v>9</v>
      </c>
      <c r="W427" s="26"/>
      <c r="X427" s="33"/>
      <c r="Y427" s="33"/>
      <c r="Z427" s="33"/>
    </row>
    <row r="428" spans="1:26" s="29" customFormat="1" ht="18.75">
      <c r="A428" s="44" t="s">
        <v>47</v>
      </c>
      <c r="B428" s="44"/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>
        <f t="shared" si="20"/>
        <v>0</v>
      </c>
      <c r="O428" s="83"/>
      <c r="P428" s="43">
        <f t="shared" si="21"/>
        <v>0</v>
      </c>
      <c r="Q428" s="24"/>
      <c r="R428" s="66"/>
      <c r="S428" s="65"/>
      <c r="T428" s="65"/>
      <c r="U428" s="68"/>
      <c r="V428" s="31">
        <v>9</v>
      </c>
      <c r="W428" s="26"/>
      <c r="X428" s="33"/>
      <c r="Y428" s="33"/>
      <c r="Z428" s="33"/>
    </row>
    <row r="429" spans="1:26" s="29" customFormat="1" ht="18.75">
      <c r="A429" s="44" t="s">
        <v>47</v>
      </c>
      <c r="B429" s="44"/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>
        <f t="shared" si="20"/>
        <v>0</v>
      </c>
      <c r="O429" s="84"/>
      <c r="P429" s="43">
        <f t="shared" si="21"/>
        <v>0</v>
      </c>
      <c r="Q429" s="24"/>
      <c r="R429" s="61"/>
      <c r="S429" s="60"/>
      <c r="T429" s="60"/>
      <c r="U429" s="68"/>
      <c r="V429" s="31">
        <v>9</v>
      </c>
      <c r="W429" s="26"/>
      <c r="X429" s="32"/>
      <c r="Y429" s="28"/>
      <c r="Z429" s="28"/>
    </row>
    <row r="430" spans="1:26" s="29" customFormat="1" ht="18.75">
      <c r="A430" s="44" t="s">
        <v>47</v>
      </c>
      <c r="B430" s="44"/>
      <c r="C430" s="44"/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>
        <f t="shared" si="20"/>
        <v>0</v>
      </c>
      <c r="O430" s="84"/>
      <c r="P430" s="43">
        <f t="shared" si="21"/>
        <v>0</v>
      </c>
      <c r="Q430" s="24"/>
      <c r="R430" s="61"/>
      <c r="S430" s="60"/>
      <c r="T430" s="60"/>
      <c r="U430" s="68"/>
      <c r="V430" s="31">
        <v>9</v>
      </c>
      <c r="W430" s="26"/>
      <c r="X430" s="32"/>
      <c r="Y430" s="28"/>
      <c r="Z430" s="28"/>
    </row>
    <row r="431" spans="1:26" s="29" customFormat="1" ht="18.75">
      <c r="A431" s="44" t="s">
        <v>47</v>
      </c>
      <c r="B431" s="44"/>
      <c r="C431" s="44"/>
      <c r="D431" s="44"/>
      <c r="E431" s="44"/>
      <c r="F431" s="44"/>
      <c r="G431" s="44"/>
      <c r="H431" s="44"/>
      <c r="I431" s="44"/>
      <c r="J431" s="44"/>
      <c r="K431" s="44"/>
      <c r="L431" s="44"/>
      <c r="M431" s="44"/>
      <c r="N431" s="44">
        <f t="shared" si="20"/>
        <v>0</v>
      </c>
      <c r="O431" s="83"/>
      <c r="P431" s="43">
        <f t="shared" si="21"/>
        <v>0</v>
      </c>
      <c r="Q431" s="24"/>
      <c r="R431" s="66"/>
      <c r="S431" s="65"/>
      <c r="T431" s="65"/>
      <c r="U431" s="68"/>
      <c r="V431" s="31">
        <v>9</v>
      </c>
      <c r="W431" s="26"/>
      <c r="X431" s="33"/>
      <c r="Y431" s="33"/>
      <c r="Z431" s="33"/>
    </row>
    <row r="432" spans="1:26" s="29" customFormat="1" ht="18.75">
      <c r="A432" s="48" t="s">
        <v>48</v>
      </c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>
        <f t="shared" ref="N432" si="24">SUM(B432:M432)</f>
        <v>0</v>
      </c>
      <c r="O432" s="85"/>
      <c r="P432" s="49">
        <f>N432/62</f>
        <v>0</v>
      </c>
      <c r="Q432" s="24"/>
      <c r="R432" s="66"/>
      <c r="S432" s="65"/>
      <c r="T432" s="65"/>
      <c r="U432" s="68"/>
      <c r="V432" s="34">
        <v>10</v>
      </c>
      <c r="W432" s="26"/>
      <c r="X432" s="33"/>
      <c r="Y432" s="33"/>
      <c r="Z432" s="33"/>
    </row>
    <row r="433" spans="1:26" s="29" customFormat="1" ht="18.75">
      <c r="A433" s="48" t="s">
        <v>48</v>
      </c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>
        <f t="shared" ref="N433:N521" si="25">SUM(B433:M433)</f>
        <v>0</v>
      </c>
      <c r="O433" s="85"/>
      <c r="P433" s="49">
        <f t="shared" ref="P433:P478" si="26">N433/62</f>
        <v>0</v>
      </c>
      <c r="Q433" s="24"/>
      <c r="R433" s="66"/>
      <c r="S433" s="65"/>
      <c r="T433" s="65"/>
      <c r="U433" s="68"/>
      <c r="V433" s="34">
        <v>10</v>
      </c>
      <c r="W433" s="26"/>
      <c r="X433" s="33"/>
      <c r="Y433" s="33"/>
      <c r="Z433" s="33"/>
    </row>
    <row r="434" spans="1:26" s="29" customFormat="1" ht="18.75">
      <c r="A434" s="48" t="s">
        <v>48</v>
      </c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>
        <f t="shared" si="25"/>
        <v>0</v>
      </c>
      <c r="O434" s="86"/>
      <c r="P434" s="49">
        <f t="shared" si="26"/>
        <v>0</v>
      </c>
      <c r="Q434" s="24"/>
      <c r="R434" s="61"/>
      <c r="S434" s="60"/>
      <c r="T434" s="60"/>
      <c r="U434" s="68"/>
      <c r="V434" s="34">
        <v>10</v>
      </c>
      <c r="W434" s="26"/>
      <c r="X434" s="32"/>
      <c r="Y434" s="28"/>
      <c r="Z434" s="28"/>
    </row>
    <row r="435" spans="1:26" s="29" customFormat="1" ht="18.75">
      <c r="A435" s="48" t="s">
        <v>48</v>
      </c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>
        <f t="shared" si="25"/>
        <v>0</v>
      </c>
      <c r="O435" s="86"/>
      <c r="P435" s="49">
        <f t="shared" si="26"/>
        <v>0</v>
      </c>
      <c r="Q435" s="24"/>
      <c r="R435" s="61"/>
      <c r="S435" s="60"/>
      <c r="T435" s="60"/>
      <c r="U435" s="68"/>
      <c r="V435" s="34">
        <v>10</v>
      </c>
      <c r="W435" s="26"/>
      <c r="X435" s="32"/>
      <c r="Y435" s="28"/>
      <c r="Z435" s="28"/>
    </row>
    <row r="436" spans="1:26" s="29" customFormat="1" ht="18.75">
      <c r="A436" s="48" t="s">
        <v>48</v>
      </c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>
        <f t="shared" si="25"/>
        <v>0</v>
      </c>
      <c r="O436" s="86"/>
      <c r="P436" s="49">
        <f t="shared" si="26"/>
        <v>0</v>
      </c>
      <c r="Q436" s="24"/>
      <c r="R436" s="61"/>
      <c r="S436" s="60"/>
      <c r="T436" s="60"/>
      <c r="U436" s="68"/>
      <c r="V436" s="34">
        <v>10</v>
      </c>
      <c r="W436" s="26"/>
      <c r="X436" s="32"/>
      <c r="Y436" s="28"/>
      <c r="Z436" s="28"/>
    </row>
    <row r="437" spans="1:26" s="29" customFormat="1" ht="18.75">
      <c r="A437" s="48" t="s">
        <v>48</v>
      </c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>
        <f t="shared" si="25"/>
        <v>0</v>
      </c>
      <c r="O437" s="85"/>
      <c r="P437" s="49">
        <f t="shared" si="26"/>
        <v>0</v>
      </c>
      <c r="Q437" s="24"/>
      <c r="R437" s="66"/>
      <c r="S437" s="65"/>
      <c r="T437" s="65"/>
      <c r="U437" s="68"/>
      <c r="V437" s="34">
        <v>10</v>
      </c>
      <c r="W437" s="26"/>
      <c r="X437" s="33"/>
      <c r="Y437" s="33"/>
      <c r="Z437" s="33"/>
    </row>
    <row r="438" spans="1:26" s="29" customFormat="1" ht="18.75">
      <c r="A438" s="48" t="s">
        <v>48</v>
      </c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>
        <f t="shared" ref="N438:N457" si="27">SUM(B438:M438)</f>
        <v>0</v>
      </c>
      <c r="O438" s="85"/>
      <c r="P438" s="49">
        <f t="shared" ref="P438:P457" si="28">N438/62</f>
        <v>0</v>
      </c>
      <c r="Q438" s="24"/>
      <c r="R438" s="66"/>
      <c r="S438" s="65"/>
      <c r="T438" s="65"/>
      <c r="U438" s="68"/>
      <c r="V438" s="34">
        <v>10</v>
      </c>
      <c r="W438" s="26"/>
      <c r="X438" s="33"/>
      <c r="Y438" s="33"/>
      <c r="Z438" s="33"/>
    </row>
    <row r="439" spans="1:26" s="29" customFormat="1" ht="18.75">
      <c r="A439" s="48" t="s">
        <v>48</v>
      </c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>
        <f t="shared" si="27"/>
        <v>0</v>
      </c>
      <c r="O439" s="85"/>
      <c r="P439" s="49">
        <f t="shared" si="28"/>
        <v>0</v>
      </c>
      <c r="Q439" s="24"/>
      <c r="R439" s="66"/>
      <c r="S439" s="65"/>
      <c r="T439" s="65"/>
      <c r="U439" s="68"/>
      <c r="V439" s="34">
        <v>10</v>
      </c>
      <c r="W439" s="26"/>
      <c r="X439" s="33"/>
      <c r="Y439" s="33"/>
      <c r="Z439" s="33"/>
    </row>
    <row r="440" spans="1:26" s="29" customFormat="1" ht="18.75">
      <c r="A440" s="48" t="s">
        <v>48</v>
      </c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>
        <f t="shared" si="27"/>
        <v>0</v>
      </c>
      <c r="O440" s="85"/>
      <c r="P440" s="49">
        <f t="shared" si="28"/>
        <v>0</v>
      </c>
      <c r="Q440" s="24"/>
      <c r="R440" s="66"/>
      <c r="S440" s="65"/>
      <c r="T440" s="65"/>
      <c r="U440" s="68"/>
      <c r="V440" s="34">
        <v>10</v>
      </c>
      <c r="W440" s="26"/>
      <c r="X440" s="33"/>
      <c r="Y440" s="33"/>
      <c r="Z440" s="33"/>
    </row>
    <row r="441" spans="1:26" s="29" customFormat="1" ht="18.75">
      <c r="A441" s="48" t="s">
        <v>48</v>
      </c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>
        <f t="shared" si="27"/>
        <v>0</v>
      </c>
      <c r="O441" s="85"/>
      <c r="P441" s="49">
        <f t="shared" si="28"/>
        <v>0</v>
      </c>
      <c r="Q441" s="24"/>
      <c r="R441" s="66"/>
      <c r="S441" s="65"/>
      <c r="T441" s="65"/>
      <c r="U441" s="68"/>
      <c r="V441" s="34">
        <v>10</v>
      </c>
      <c r="W441" s="26"/>
      <c r="X441" s="33"/>
      <c r="Y441" s="33"/>
      <c r="Z441" s="33"/>
    </row>
    <row r="442" spans="1:26" s="29" customFormat="1" ht="18.75">
      <c r="A442" s="48" t="s">
        <v>48</v>
      </c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>
        <f t="shared" si="27"/>
        <v>0</v>
      </c>
      <c r="O442" s="85"/>
      <c r="P442" s="49">
        <f t="shared" si="28"/>
        <v>0</v>
      </c>
      <c r="Q442" s="24"/>
      <c r="R442" s="66"/>
      <c r="S442" s="65"/>
      <c r="T442" s="65"/>
      <c r="U442" s="68"/>
      <c r="V442" s="34">
        <v>10</v>
      </c>
      <c r="W442" s="26"/>
      <c r="X442" s="33"/>
      <c r="Y442" s="33"/>
      <c r="Z442" s="33"/>
    </row>
    <row r="443" spans="1:26" s="29" customFormat="1" ht="18.75">
      <c r="A443" s="48" t="s">
        <v>48</v>
      </c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>
        <f t="shared" si="27"/>
        <v>0</v>
      </c>
      <c r="O443" s="85"/>
      <c r="P443" s="49">
        <f t="shared" si="28"/>
        <v>0</v>
      </c>
      <c r="Q443" s="24"/>
      <c r="R443" s="66"/>
      <c r="S443" s="65"/>
      <c r="T443" s="65"/>
      <c r="U443" s="68"/>
      <c r="V443" s="34">
        <v>10</v>
      </c>
      <c r="W443" s="26"/>
      <c r="X443" s="33"/>
      <c r="Y443" s="33"/>
      <c r="Z443" s="33"/>
    </row>
    <row r="444" spans="1:26" s="29" customFormat="1" ht="18.75">
      <c r="A444" s="48" t="s">
        <v>48</v>
      </c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>
        <f t="shared" si="27"/>
        <v>0</v>
      </c>
      <c r="O444" s="85"/>
      <c r="P444" s="49">
        <f t="shared" si="28"/>
        <v>0</v>
      </c>
      <c r="Q444" s="24"/>
      <c r="R444" s="66"/>
      <c r="S444" s="65"/>
      <c r="T444" s="65"/>
      <c r="U444" s="68"/>
      <c r="V444" s="34">
        <v>10</v>
      </c>
      <c r="W444" s="26"/>
      <c r="X444" s="33"/>
      <c r="Y444" s="33"/>
      <c r="Z444" s="33"/>
    </row>
    <row r="445" spans="1:26" s="29" customFormat="1" ht="18.75">
      <c r="A445" s="48" t="s">
        <v>48</v>
      </c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>
        <f t="shared" si="27"/>
        <v>0</v>
      </c>
      <c r="O445" s="85"/>
      <c r="P445" s="49">
        <f t="shared" si="28"/>
        <v>0</v>
      </c>
      <c r="Q445" s="24"/>
      <c r="R445" s="66"/>
      <c r="S445" s="65"/>
      <c r="T445" s="65"/>
      <c r="U445" s="68"/>
      <c r="V445" s="34">
        <v>10</v>
      </c>
      <c r="W445" s="26"/>
      <c r="X445" s="33"/>
      <c r="Y445" s="33"/>
      <c r="Z445" s="33"/>
    </row>
    <row r="446" spans="1:26" s="29" customFormat="1" ht="18.75">
      <c r="A446" s="48" t="s">
        <v>48</v>
      </c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>
        <f t="shared" si="27"/>
        <v>0</v>
      </c>
      <c r="O446" s="85"/>
      <c r="P446" s="49">
        <f t="shared" si="28"/>
        <v>0</v>
      </c>
      <c r="Q446" s="24"/>
      <c r="R446" s="66"/>
      <c r="S446" s="65"/>
      <c r="T446" s="65"/>
      <c r="U446" s="68"/>
      <c r="V446" s="34">
        <v>10</v>
      </c>
      <c r="W446" s="26"/>
      <c r="X446" s="33"/>
      <c r="Y446" s="33"/>
      <c r="Z446" s="33"/>
    </row>
    <row r="447" spans="1:26" s="29" customFormat="1" ht="18.75">
      <c r="A447" s="48" t="s">
        <v>48</v>
      </c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>
        <f t="shared" si="27"/>
        <v>0</v>
      </c>
      <c r="O447" s="85"/>
      <c r="P447" s="49">
        <f t="shared" si="28"/>
        <v>0</v>
      </c>
      <c r="Q447" s="24"/>
      <c r="R447" s="66"/>
      <c r="S447" s="65"/>
      <c r="T447" s="65"/>
      <c r="U447" s="68"/>
      <c r="V447" s="34">
        <v>10</v>
      </c>
      <c r="W447" s="26"/>
      <c r="X447" s="33"/>
      <c r="Y447" s="33"/>
      <c r="Z447" s="33"/>
    </row>
    <row r="448" spans="1:26" s="29" customFormat="1" ht="18.75">
      <c r="A448" s="48" t="s">
        <v>48</v>
      </c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>
        <f t="shared" si="27"/>
        <v>0</v>
      </c>
      <c r="O448" s="85"/>
      <c r="P448" s="49">
        <f t="shared" si="28"/>
        <v>0</v>
      </c>
      <c r="Q448" s="24"/>
      <c r="R448" s="66"/>
      <c r="S448" s="65"/>
      <c r="T448" s="65"/>
      <c r="U448" s="68"/>
      <c r="V448" s="34">
        <v>10</v>
      </c>
      <c r="W448" s="26"/>
      <c r="X448" s="33"/>
      <c r="Y448" s="33"/>
      <c r="Z448" s="33"/>
    </row>
    <row r="449" spans="1:26" s="29" customFormat="1" ht="18.75">
      <c r="A449" s="48" t="s">
        <v>48</v>
      </c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>
        <f t="shared" si="27"/>
        <v>0</v>
      </c>
      <c r="O449" s="85"/>
      <c r="P449" s="49">
        <f t="shared" si="28"/>
        <v>0</v>
      </c>
      <c r="Q449" s="24"/>
      <c r="R449" s="66"/>
      <c r="S449" s="65"/>
      <c r="T449" s="65"/>
      <c r="U449" s="68"/>
      <c r="V449" s="34">
        <v>10</v>
      </c>
      <c r="W449" s="26"/>
      <c r="X449" s="33"/>
      <c r="Y449" s="33"/>
      <c r="Z449" s="33"/>
    </row>
    <row r="450" spans="1:26" s="29" customFormat="1" ht="18.75">
      <c r="A450" s="48" t="s">
        <v>48</v>
      </c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>
        <f t="shared" si="27"/>
        <v>0</v>
      </c>
      <c r="O450" s="85"/>
      <c r="P450" s="49">
        <f t="shared" si="28"/>
        <v>0</v>
      </c>
      <c r="Q450" s="24"/>
      <c r="R450" s="66"/>
      <c r="S450" s="65"/>
      <c r="T450" s="65"/>
      <c r="U450" s="68"/>
      <c r="V450" s="34">
        <v>10</v>
      </c>
      <c r="W450" s="26"/>
      <c r="X450" s="33"/>
      <c r="Y450" s="33"/>
      <c r="Z450" s="33"/>
    </row>
    <row r="451" spans="1:26" s="29" customFormat="1" ht="18.75">
      <c r="A451" s="48" t="s">
        <v>48</v>
      </c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>
        <f t="shared" si="27"/>
        <v>0</v>
      </c>
      <c r="O451" s="85"/>
      <c r="P451" s="49">
        <f t="shared" si="28"/>
        <v>0</v>
      </c>
      <c r="Q451" s="24"/>
      <c r="R451" s="66"/>
      <c r="S451" s="65"/>
      <c r="T451" s="65"/>
      <c r="U451" s="68"/>
      <c r="V451" s="34">
        <v>10</v>
      </c>
      <c r="W451" s="26"/>
      <c r="X451" s="33"/>
      <c r="Y451" s="33"/>
      <c r="Z451" s="33"/>
    </row>
    <row r="452" spans="1:26" s="29" customFormat="1" ht="18.75">
      <c r="A452" s="48" t="s">
        <v>48</v>
      </c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>
        <f t="shared" si="27"/>
        <v>0</v>
      </c>
      <c r="O452" s="85"/>
      <c r="P452" s="49">
        <f t="shared" si="28"/>
        <v>0</v>
      </c>
      <c r="Q452" s="24"/>
      <c r="R452" s="66"/>
      <c r="S452" s="65"/>
      <c r="T452" s="65"/>
      <c r="U452" s="68"/>
      <c r="V452" s="34">
        <v>10</v>
      </c>
      <c r="W452" s="26"/>
      <c r="X452" s="33"/>
      <c r="Y452" s="33"/>
      <c r="Z452" s="33"/>
    </row>
    <row r="453" spans="1:26" s="29" customFormat="1" ht="18.75">
      <c r="A453" s="48" t="s">
        <v>48</v>
      </c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>
        <f t="shared" si="27"/>
        <v>0</v>
      </c>
      <c r="O453" s="85"/>
      <c r="P453" s="49">
        <f t="shared" si="28"/>
        <v>0</v>
      </c>
      <c r="Q453" s="24"/>
      <c r="R453" s="66"/>
      <c r="S453" s="65"/>
      <c r="T453" s="65"/>
      <c r="U453" s="68"/>
      <c r="V453" s="34">
        <v>10</v>
      </c>
      <c r="W453" s="26"/>
      <c r="X453" s="33"/>
      <c r="Y453" s="33"/>
      <c r="Z453" s="33"/>
    </row>
    <row r="454" spans="1:26" s="29" customFormat="1" ht="18.75">
      <c r="A454" s="48" t="s">
        <v>48</v>
      </c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>
        <f t="shared" si="27"/>
        <v>0</v>
      </c>
      <c r="O454" s="85"/>
      <c r="P454" s="49">
        <f t="shared" si="28"/>
        <v>0</v>
      </c>
      <c r="Q454" s="24"/>
      <c r="R454" s="66"/>
      <c r="S454" s="65"/>
      <c r="T454" s="65"/>
      <c r="U454" s="68"/>
      <c r="V454" s="34">
        <v>10</v>
      </c>
      <c r="W454" s="26"/>
      <c r="X454" s="33"/>
      <c r="Y454" s="33"/>
      <c r="Z454" s="33"/>
    </row>
    <row r="455" spans="1:26" s="29" customFormat="1" ht="18.75">
      <c r="A455" s="48" t="s">
        <v>48</v>
      </c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>
        <f t="shared" si="27"/>
        <v>0</v>
      </c>
      <c r="O455" s="85"/>
      <c r="P455" s="49">
        <f t="shared" si="28"/>
        <v>0</v>
      </c>
      <c r="Q455" s="24"/>
      <c r="R455" s="66"/>
      <c r="S455" s="65"/>
      <c r="T455" s="65"/>
      <c r="U455" s="68"/>
      <c r="V455" s="34">
        <v>10</v>
      </c>
      <c r="W455" s="26"/>
      <c r="X455" s="33"/>
      <c r="Y455" s="33"/>
      <c r="Z455" s="33"/>
    </row>
    <row r="456" spans="1:26" s="29" customFormat="1" ht="18.75">
      <c r="A456" s="48" t="s">
        <v>48</v>
      </c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>
        <f t="shared" si="27"/>
        <v>0</v>
      </c>
      <c r="O456" s="85"/>
      <c r="P456" s="49">
        <f t="shared" si="28"/>
        <v>0</v>
      </c>
      <c r="Q456" s="24"/>
      <c r="R456" s="66"/>
      <c r="S456" s="65"/>
      <c r="T456" s="65"/>
      <c r="U456" s="68"/>
      <c r="V456" s="34">
        <v>10</v>
      </c>
      <c r="W456" s="26"/>
      <c r="X456" s="33"/>
      <c r="Y456" s="33"/>
      <c r="Z456" s="33"/>
    </row>
    <row r="457" spans="1:26" s="29" customFormat="1" ht="18.75">
      <c r="A457" s="48" t="s">
        <v>48</v>
      </c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>
        <f t="shared" si="27"/>
        <v>0</v>
      </c>
      <c r="O457" s="85"/>
      <c r="P457" s="49">
        <f t="shared" si="28"/>
        <v>0</v>
      </c>
      <c r="Q457" s="24"/>
      <c r="R457" s="66"/>
      <c r="S457" s="65"/>
      <c r="T457" s="65"/>
      <c r="U457" s="68"/>
      <c r="V457" s="34">
        <v>10</v>
      </c>
      <c r="W457" s="26"/>
      <c r="X457" s="33"/>
      <c r="Y457" s="33"/>
      <c r="Z457" s="33"/>
    </row>
    <row r="458" spans="1:26" s="29" customFormat="1" ht="18.75">
      <c r="A458" s="48" t="s">
        <v>48</v>
      </c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>
        <f t="shared" si="25"/>
        <v>0</v>
      </c>
      <c r="O458" s="86"/>
      <c r="P458" s="49">
        <f t="shared" si="26"/>
        <v>0</v>
      </c>
      <c r="Q458" s="24"/>
      <c r="R458" s="61"/>
      <c r="S458" s="60"/>
      <c r="T458" s="60"/>
      <c r="U458" s="68"/>
      <c r="V458" s="34">
        <v>10</v>
      </c>
      <c r="W458" s="26"/>
      <c r="X458" s="32"/>
      <c r="Y458" s="28"/>
      <c r="Z458" s="28"/>
    </row>
    <row r="459" spans="1:26" s="29" customFormat="1" ht="18.75">
      <c r="A459" s="48" t="s">
        <v>48</v>
      </c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>
        <f t="shared" si="25"/>
        <v>0</v>
      </c>
      <c r="O459" s="85"/>
      <c r="P459" s="49">
        <f t="shared" si="26"/>
        <v>0</v>
      </c>
      <c r="Q459" s="24"/>
      <c r="R459" s="66"/>
      <c r="S459" s="65"/>
      <c r="T459" s="65"/>
      <c r="U459" s="68"/>
      <c r="V459" s="34">
        <v>10</v>
      </c>
      <c r="W459" s="26"/>
      <c r="X459" s="33"/>
      <c r="Y459" s="33"/>
      <c r="Z459" s="33"/>
    </row>
    <row r="460" spans="1:26" s="29" customFormat="1" ht="18.75">
      <c r="A460" s="48" t="s">
        <v>48</v>
      </c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>
        <f t="shared" si="25"/>
        <v>0</v>
      </c>
      <c r="O460" s="86"/>
      <c r="P460" s="49">
        <f t="shared" si="26"/>
        <v>0</v>
      </c>
      <c r="Q460" s="24"/>
      <c r="R460" s="61"/>
      <c r="S460" s="60"/>
      <c r="T460" s="60"/>
      <c r="U460" s="68"/>
      <c r="V460" s="34">
        <v>10</v>
      </c>
      <c r="W460" s="26"/>
      <c r="X460" s="32"/>
      <c r="Y460" s="28"/>
      <c r="Z460" s="28"/>
    </row>
    <row r="461" spans="1:26" s="29" customFormat="1" ht="18.75">
      <c r="A461" s="48" t="s">
        <v>48</v>
      </c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>
        <f t="shared" si="25"/>
        <v>0</v>
      </c>
      <c r="O461" s="86"/>
      <c r="P461" s="49">
        <f t="shared" si="26"/>
        <v>0</v>
      </c>
      <c r="Q461" s="24"/>
      <c r="R461" s="61"/>
      <c r="S461" s="61"/>
      <c r="T461" s="61"/>
      <c r="U461" s="68"/>
      <c r="V461" s="34">
        <v>10</v>
      </c>
      <c r="W461" s="26"/>
      <c r="X461" s="32"/>
      <c r="Y461" s="28"/>
      <c r="Z461" s="28"/>
    </row>
    <row r="462" spans="1:26" s="29" customFormat="1" ht="18.75">
      <c r="A462" s="48" t="s">
        <v>48</v>
      </c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>
        <f t="shared" si="25"/>
        <v>0</v>
      </c>
      <c r="O462" s="86"/>
      <c r="P462" s="49">
        <f t="shared" si="26"/>
        <v>0</v>
      </c>
      <c r="Q462" s="24"/>
      <c r="R462" s="61"/>
      <c r="S462" s="61"/>
      <c r="T462" s="61"/>
      <c r="U462" s="68"/>
      <c r="V462" s="34">
        <v>10</v>
      </c>
      <c r="W462" s="26"/>
      <c r="X462" s="32"/>
      <c r="Y462" s="28"/>
      <c r="Z462" s="28"/>
    </row>
    <row r="463" spans="1:26" s="29" customFormat="1" ht="18.75">
      <c r="A463" s="48" t="s">
        <v>48</v>
      </c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>
        <f t="shared" si="25"/>
        <v>0</v>
      </c>
      <c r="O463" s="86"/>
      <c r="P463" s="49">
        <f t="shared" si="26"/>
        <v>0</v>
      </c>
      <c r="Q463" s="24"/>
      <c r="R463" s="60"/>
      <c r="S463" s="60"/>
      <c r="T463" s="60"/>
      <c r="U463" s="68"/>
      <c r="V463" s="34">
        <v>10</v>
      </c>
      <c r="W463" s="26"/>
      <c r="X463" s="32"/>
      <c r="Y463" s="28"/>
      <c r="Z463" s="28"/>
    </row>
    <row r="464" spans="1:26" s="29" customFormat="1" ht="18.75">
      <c r="A464" s="48" t="s">
        <v>48</v>
      </c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>
        <f t="shared" si="25"/>
        <v>0</v>
      </c>
      <c r="O464" s="86"/>
      <c r="P464" s="49">
        <f t="shared" si="26"/>
        <v>0</v>
      </c>
      <c r="Q464" s="24"/>
      <c r="R464" s="61"/>
      <c r="S464" s="60"/>
      <c r="T464" s="60"/>
      <c r="U464" s="68"/>
      <c r="V464" s="34">
        <v>10</v>
      </c>
      <c r="W464" s="26"/>
      <c r="X464" s="32"/>
      <c r="Y464" s="28"/>
      <c r="Z464" s="28"/>
    </row>
    <row r="465" spans="1:26" s="29" customFormat="1" ht="18.75">
      <c r="A465" s="48" t="s">
        <v>48</v>
      </c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>
        <f t="shared" si="25"/>
        <v>0</v>
      </c>
      <c r="O465" s="86"/>
      <c r="P465" s="49">
        <f t="shared" si="26"/>
        <v>0</v>
      </c>
      <c r="Q465" s="24"/>
      <c r="R465" s="61"/>
      <c r="S465" s="60"/>
      <c r="T465" s="60"/>
      <c r="U465" s="68"/>
      <c r="V465" s="34">
        <v>10</v>
      </c>
      <c r="W465" s="26"/>
      <c r="X465" s="32"/>
      <c r="Y465" s="28"/>
      <c r="Z465" s="28"/>
    </row>
    <row r="466" spans="1:26" s="29" customFormat="1" ht="18.75">
      <c r="A466" s="48" t="s">
        <v>48</v>
      </c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>
        <f t="shared" si="25"/>
        <v>0</v>
      </c>
      <c r="O466" s="86"/>
      <c r="P466" s="49">
        <f t="shared" si="26"/>
        <v>0</v>
      </c>
      <c r="Q466" s="24"/>
      <c r="R466" s="61"/>
      <c r="S466" s="60"/>
      <c r="T466" s="60"/>
      <c r="U466" s="68"/>
      <c r="V466" s="34">
        <v>10</v>
      </c>
      <c r="W466" s="26"/>
      <c r="X466" s="32"/>
      <c r="Y466" s="28"/>
      <c r="Z466" s="28"/>
    </row>
    <row r="467" spans="1:26" s="29" customFormat="1" ht="18.75">
      <c r="A467" s="48" t="s">
        <v>48</v>
      </c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>
        <f t="shared" si="25"/>
        <v>0</v>
      </c>
      <c r="O467" s="85"/>
      <c r="P467" s="49">
        <f t="shared" si="26"/>
        <v>0</v>
      </c>
      <c r="Q467" s="24"/>
      <c r="R467" s="66"/>
      <c r="S467" s="65"/>
      <c r="T467" s="65"/>
      <c r="U467" s="68"/>
      <c r="V467" s="34">
        <v>10</v>
      </c>
      <c r="W467" s="26"/>
      <c r="X467" s="33"/>
      <c r="Y467" s="33"/>
      <c r="Z467" s="33"/>
    </row>
    <row r="468" spans="1:26" s="29" customFormat="1" ht="18.75">
      <c r="A468" s="48" t="s">
        <v>48</v>
      </c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>
        <f t="shared" si="25"/>
        <v>0</v>
      </c>
      <c r="O468" s="86"/>
      <c r="P468" s="49">
        <f t="shared" si="26"/>
        <v>0</v>
      </c>
      <c r="Q468" s="24"/>
      <c r="R468" s="61"/>
      <c r="S468" s="60"/>
      <c r="T468" s="60"/>
      <c r="U468" s="68"/>
      <c r="V468" s="34">
        <v>10</v>
      </c>
      <c r="W468" s="26"/>
      <c r="X468" s="32"/>
      <c r="Y468" s="28"/>
      <c r="Z468" s="28"/>
    </row>
    <row r="469" spans="1:26" s="29" customFormat="1" ht="18.75">
      <c r="A469" s="48" t="s">
        <v>48</v>
      </c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>
        <f t="shared" si="25"/>
        <v>0</v>
      </c>
      <c r="O469" s="86"/>
      <c r="P469" s="49">
        <f t="shared" si="26"/>
        <v>0</v>
      </c>
      <c r="Q469" s="24"/>
      <c r="R469" s="61"/>
      <c r="S469" s="61"/>
      <c r="T469" s="61"/>
      <c r="U469" s="68"/>
      <c r="V469" s="34">
        <v>10</v>
      </c>
      <c r="W469" s="26"/>
      <c r="X469" s="32"/>
      <c r="Y469" s="28"/>
      <c r="Z469" s="28"/>
    </row>
    <row r="470" spans="1:26" s="29" customFormat="1" ht="18.75">
      <c r="A470" s="48" t="s">
        <v>48</v>
      </c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>
        <f t="shared" si="25"/>
        <v>0</v>
      </c>
      <c r="O470" s="86"/>
      <c r="P470" s="49">
        <f t="shared" si="26"/>
        <v>0</v>
      </c>
      <c r="Q470" s="24"/>
      <c r="R470" s="61"/>
      <c r="S470" s="61"/>
      <c r="T470" s="61"/>
      <c r="U470" s="68"/>
      <c r="V470" s="34">
        <v>10</v>
      </c>
      <c r="W470" s="26"/>
      <c r="X470" s="32"/>
      <c r="Y470" s="28"/>
      <c r="Z470" s="28"/>
    </row>
    <row r="471" spans="1:26" s="29" customFormat="1" ht="18.75">
      <c r="A471" s="48" t="s">
        <v>48</v>
      </c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>
        <f t="shared" si="25"/>
        <v>0</v>
      </c>
      <c r="O471" s="86"/>
      <c r="P471" s="49">
        <f t="shared" si="26"/>
        <v>0</v>
      </c>
      <c r="Q471" s="24"/>
      <c r="R471" s="61"/>
      <c r="S471" s="61"/>
      <c r="T471" s="61"/>
      <c r="U471" s="68"/>
      <c r="V471" s="34">
        <v>10</v>
      </c>
      <c r="W471" s="26"/>
      <c r="X471" s="32"/>
      <c r="Y471" s="28"/>
      <c r="Z471" s="28"/>
    </row>
    <row r="472" spans="1:26" s="29" customFormat="1" ht="18.75">
      <c r="A472" s="48" t="s">
        <v>48</v>
      </c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>
        <f t="shared" si="25"/>
        <v>0</v>
      </c>
      <c r="O472" s="86"/>
      <c r="P472" s="49">
        <f t="shared" si="26"/>
        <v>0</v>
      </c>
      <c r="Q472" s="24"/>
      <c r="R472" s="61"/>
      <c r="S472" s="61"/>
      <c r="T472" s="61"/>
      <c r="U472" s="68"/>
      <c r="V472" s="34">
        <v>10</v>
      </c>
      <c r="W472" s="26"/>
      <c r="X472" s="32"/>
      <c r="Y472" s="28"/>
      <c r="Z472" s="28"/>
    </row>
    <row r="473" spans="1:26" s="29" customFormat="1" ht="18.75">
      <c r="A473" s="48" t="s">
        <v>48</v>
      </c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>
        <f t="shared" si="25"/>
        <v>0</v>
      </c>
      <c r="O473" s="86"/>
      <c r="P473" s="49">
        <f t="shared" si="26"/>
        <v>0</v>
      </c>
      <c r="Q473" s="24"/>
      <c r="R473" s="61"/>
      <c r="S473" s="61"/>
      <c r="T473" s="61"/>
      <c r="U473" s="68"/>
      <c r="V473" s="34">
        <v>10</v>
      </c>
      <c r="W473" s="26"/>
      <c r="X473" s="32"/>
      <c r="Y473" s="28"/>
      <c r="Z473" s="28"/>
    </row>
    <row r="474" spans="1:26" s="29" customFormat="1" ht="18.75">
      <c r="A474" s="48" t="s">
        <v>48</v>
      </c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>
        <f t="shared" si="25"/>
        <v>0</v>
      </c>
      <c r="O474" s="86"/>
      <c r="P474" s="49">
        <f t="shared" si="26"/>
        <v>0</v>
      </c>
      <c r="Q474" s="24"/>
      <c r="R474" s="61"/>
      <c r="S474" s="61"/>
      <c r="T474" s="61"/>
      <c r="U474" s="68"/>
      <c r="V474" s="34">
        <v>10</v>
      </c>
      <c r="W474" s="26"/>
      <c r="X474" s="32"/>
      <c r="Y474" s="28"/>
      <c r="Z474" s="28"/>
    </row>
    <row r="475" spans="1:26" s="29" customFormat="1" ht="18.75">
      <c r="A475" s="48" t="s">
        <v>48</v>
      </c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>
        <f t="shared" si="25"/>
        <v>0</v>
      </c>
      <c r="O475" s="85"/>
      <c r="P475" s="49">
        <f t="shared" si="26"/>
        <v>0</v>
      </c>
      <c r="Q475" s="24"/>
      <c r="R475" s="66"/>
      <c r="S475" s="66"/>
      <c r="T475" s="66"/>
      <c r="U475" s="68"/>
      <c r="V475" s="34">
        <v>10</v>
      </c>
      <c r="W475" s="26"/>
      <c r="X475" s="33"/>
      <c r="Y475" s="33"/>
      <c r="Z475" s="33"/>
    </row>
    <row r="476" spans="1:26" s="29" customFormat="1" ht="18.75">
      <c r="A476" s="48" t="s">
        <v>48</v>
      </c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>
        <f t="shared" si="25"/>
        <v>0</v>
      </c>
      <c r="O476" s="87"/>
      <c r="P476" s="49">
        <f t="shared" si="26"/>
        <v>0</v>
      </c>
      <c r="Q476" s="24"/>
      <c r="R476" s="67"/>
      <c r="S476" s="67"/>
      <c r="T476" s="67"/>
      <c r="U476" s="68"/>
      <c r="V476" s="34">
        <v>10</v>
      </c>
      <c r="W476" s="26"/>
      <c r="X476" s="32"/>
      <c r="Y476" s="28"/>
      <c r="Z476" s="28"/>
    </row>
    <row r="477" spans="1:26" s="29" customFormat="1" ht="18.75">
      <c r="A477" s="48" t="s">
        <v>48</v>
      </c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>
        <f t="shared" si="25"/>
        <v>0</v>
      </c>
      <c r="O477" s="86"/>
      <c r="P477" s="49">
        <f t="shared" si="26"/>
        <v>0</v>
      </c>
      <c r="Q477" s="24"/>
      <c r="R477" s="61"/>
      <c r="S477" s="61"/>
      <c r="T477" s="61"/>
      <c r="U477" s="68"/>
      <c r="V477" s="34">
        <v>10</v>
      </c>
      <c r="W477" s="26"/>
      <c r="X477" s="32"/>
      <c r="Y477" s="28"/>
      <c r="Z477" s="28"/>
    </row>
    <row r="478" spans="1:26" s="29" customFormat="1" ht="18.75">
      <c r="A478" s="48" t="s">
        <v>48</v>
      </c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>
        <f t="shared" si="25"/>
        <v>0</v>
      </c>
      <c r="O478" s="85"/>
      <c r="P478" s="49">
        <f t="shared" si="26"/>
        <v>0</v>
      </c>
      <c r="Q478" s="24"/>
      <c r="R478" s="66"/>
      <c r="S478" s="66"/>
      <c r="T478" s="66"/>
      <c r="U478" s="68"/>
      <c r="V478" s="34">
        <v>10</v>
      </c>
      <c r="W478" s="26"/>
      <c r="X478" s="33"/>
      <c r="Y478" s="33"/>
      <c r="Z478" s="33"/>
    </row>
    <row r="479" spans="1:26" s="29" customFormat="1" ht="18.75">
      <c r="A479" s="50" t="s">
        <v>49</v>
      </c>
      <c r="B479" s="50"/>
      <c r="C479" s="50"/>
      <c r="D479" s="50"/>
      <c r="E479" s="50"/>
      <c r="F479" s="50"/>
      <c r="G479" s="50"/>
      <c r="H479" s="50"/>
      <c r="I479" s="50"/>
      <c r="J479" s="50"/>
      <c r="K479" s="50"/>
      <c r="L479" s="50"/>
      <c r="M479" s="50"/>
      <c r="N479" s="50">
        <f t="shared" si="25"/>
        <v>0</v>
      </c>
      <c r="O479" s="88"/>
      <c r="P479" s="51">
        <f>N479/62</f>
        <v>0</v>
      </c>
      <c r="Q479" s="24"/>
      <c r="R479" s="66"/>
      <c r="S479" s="66"/>
      <c r="T479" s="66"/>
      <c r="U479" s="68"/>
      <c r="V479" s="34">
        <v>11</v>
      </c>
      <c r="W479" s="26"/>
      <c r="X479" s="33"/>
      <c r="Y479" s="33"/>
      <c r="Z479" s="33"/>
    </row>
    <row r="480" spans="1:26" s="29" customFormat="1" ht="18.75">
      <c r="A480" s="50" t="s">
        <v>49</v>
      </c>
      <c r="B480" s="50"/>
      <c r="C480" s="50"/>
      <c r="D480" s="50"/>
      <c r="E480" s="50"/>
      <c r="F480" s="50"/>
      <c r="G480" s="50"/>
      <c r="H480" s="50"/>
      <c r="I480" s="50"/>
      <c r="J480" s="50"/>
      <c r="K480" s="50"/>
      <c r="L480" s="50"/>
      <c r="M480" s="50"/>
      <c r="N480" s="50">
        <f t="shared" si="25"/>
        <v>0</v>
      </c>
      <c r="O480" s="89"/>
      <c r="P480" s="51">
        <f t="shared" ref="P480:P521" si="29">N480/62</f>
        <v>0</v>
      </c>
      <c r="Q480" s="24"/>
      <c r="R480" s="66"/>
      <c r="S480" s="66"/>
      <c r="T480" s="66"/>
      <c r="U480" s="68"/>
      <c r="V480" s="31">
        <v>11</v>
      </c>
      <c r="W480" s="26"/>
      <c r="X480" s="32"/>
      <c r="Y480" s="28"/>
      <c r="Z480" s="28"/>
    </row>
    <row r="481" spans="1:26" s="29" customFormat="1" ht="18.75">
      <c r="A481" s="50" t="s">
        <v>49</v>
      </c>
      <c r="B481" s="50"/>
      <c r="C481" s="50"/>
      <c r="D481" s="50"/>
      <c r="E481" s="50"/>
      <c r="F481" s="50"/>
      <c r="G481" s="50"/>
      <c r="H481" s="50"/>
      <c r="I481" s="50"/>
      <c r="J481" s="50"/>
      <c r="K481" s="50"/>
      <c r="L481" s="50"/>
      <c r="M481" s="50"/>
      <c r="N481" s="50">
        <f t="shared" si="25"/>
        <v>0</v>
      </c>
      <c r="O481" s="89"/>
      <c r="P481" s="51">
        <f t="shared" si="29"/>
        <v>0</v>
      </c>
      <c r="Q481" s="24"/>
      <c r="R481" s="61"/>
      <c r="S481" s="61"/>
      <c r="T481" s="61"/>
      <c r="U481" s="68"/>
      <c r="V481" s="34">
        <v>11</v>
      </c>
      <c r="W481" s="26"/>
      <c r="X481" s="32"/>
      <c r="Y481" s="28"/>
      <c r="Z481" s="28"/>
    </row>
    <row r="482" spans="1:26" s="29" customFormat="1" ht="18.75">
      <c r="A482" s="50" t="s">
        <v>49</v>
      </c>
      <c r="B482" s="50"/>
      <c r="C482" s="50"/>
      <c r="D482" s="50"/>
      <c r="E482" s="50"/>
      <c r="F482" s="50"/>
      <c r="G482" s="50"/>
      <c r="H482" s="50"/>
      <c r="I482" s="50"/>
      <c r="J482" s="50"/>
      <c r="K482" s="50"/>
      <c r="L482" s="50"/>
      <c r="M482" s="50"/>
      <c r="N482" s="50">
        <f t="shared" si="25"/>
        <v>0</v>
      </c>
      <c r="O482" s="90"/>
      <c r="P482" s="51">
        <f t="shared" si="29"/>
        <v>0</v>
      </c>
      <c r="Q482" s="24"/>
      <c r="R482" s="61"/>
      <c r="S482" s="61"/>
      <c r="T482" s="61"/>
      <c r="U482" s="68"/>
      <c r="V482" s="31">
        <v>11</v>
      </c>
      <c r="W482" s="26"/>
      <c r="X482" s="32"/>
      <c r="Y482" s="28"/>
      <c r="Z482" s="28"/>
    </row>
    <row r="483" spans="1:26" s="29" customFormat="1" ht="18.75">
      <c r="A483" s="50" t="s">
        <v>49</v>
      </c>
      <c r="B483" s="50"/>
      <c r="C483" s="50"/>
      <c r="D483" s="50"/>
      <c r="E483" s="50"/>
      <c r="F483" s="50"/>
      <c r="G483" s="50"/>
      <c r="H483" s="50"/>
      <c r="I483" s="50"/>
      <c r="J483" s="50"/>
      <c r="K483" s="50"/>
      <c r="L483" s="50"/>
      <c r="M483" s="50"/>
      <c r="N483" s="50">
        <f t="shared" si="25"/>
        <v>0</v>
      </c>
      <c r="O483" s="90"/>
      <c r="P483" s="51">
        <f t="shared" si="29"/>
        <v>0</v>
      </c>
      <c r="Q483" s="24"/>
      <c r="R483" s="61"/>
      <c r="S483" s="61"/>
      <c r="T483" s="61"/>
      <c r="U483" s="68"/>
      <c r="V483" s="34">
        <v>11</v>
      </c>
      <c r="W483" s="26"/>
      <c r="X483" s="32"/>
      <c r="Y483" s="28"/>
      <c r="Z483" s="28"/>
    </row>
    <row r="484" spans="1:26" s="29" customFormat="1" ht="18.75">
      <c r="A484" s="50" t="s">
        <v>49</v>
      </c>
      <c r="B484" s="50"/>
      <c r="C484" s="50"/>
      <c r="D484" s="50"/>
      <c r="E484" s="50"/>
      <c r="F484" s="50"/>
      <c r="G484" s="50"/>
      <c r="H484" s="50"/>
      <c r="I484" s="50"/>
      <c r="J484" s="50"/>
      <c r="K484" s="50"/>
      <c r="L484" s="50"/>
      <c r="M484" s="50"/>
      <c r="N484" s="50">
        <f t="shared" si="25"/>
        <v>0</v>
      </c>
      <c r="O484" s="90"/>
      <c r="P484" s="51">
        <f t="shared" si="29"/>
        <v>0</v>
      </c>
      <c r="Q484" s="24"/>
      <c r="R484" s="61"/>
      <c r="S484" s="61"/>
      <c r="T484" s="61"/>
      <c r="U484" s="68"/>
      <c r="V484" s="31">
        <v>11</v>
      </c>
      <c r="W484" s="26"/>
      <c r="X484" s="32"/>
      <c r="Y484" s="28"/>
      <c r="Z484" s="28"/>
    </row>
    <row r="485" spans="1:26" s="29" customFormat="1" ht="18.75">
      <c r="A485" s="50" t="s">
        <v>49</v>
      </c>
      <c r="B485" s="50"/>
      <c r="C485" s="50"/>
      <c r="D485" s="50"/>
      <c r="E485" s="50"/>
      <c r="F485" s="50"/>
      <c r="G485" s="50"/>
      <c r="H485" s="50"/>
      <c r="I485" s="50"/>
      <c r="J485" s="50"/>
      <c r="K485" s="50"/>
      <c r="L485" s="50"/>
      <c r="M485" s="50"/>
      <c r="N485" s="50">
        <f t="shared" ref="N485:N502" si="30">SUM(B485:M485)</f>
        <v>0</v>
      </c>
      <c r="O485" s="90"/>
      <c r="P485" s="51">
        <f t="shared" ref="P485:P502" si="31">N485/62</f>
        <v>0</v>
      </c>
      <c r="Q485" s="24"/>
      <c r="R485" s="61"/>
      <c r="S485" s="61"/>
      <c r="T485" s="61"/>
      <c r="U485" s="68"/>
      <c r="V485" s="31">
        <v>11</v>
      </c>
      <c r="W485" s="26"/>
      <c r="X485" s="32"/>
      <c r="Y485" s="28"/>
      <c r="Z485" s="28"/>
    </row>
    <row r="486" spans="1:26" s="29" customFormat="1" ht="18.75">
      <c r="A486" s="50" t="s">
        <v>49</v>
      </c>
      <c r="B486" s="50"/>
      <c r="C486" s="50"/>
      <c r="D486" s="50"/>
      <c r="E486" s="50"/>
      <c r="F486" s="50"/>
      <c r="G486" s="50"/>
      <c r="H486" s="50"/>
      <c r="I486" s="50"/>
      <c r="J486" s="50"/>
      <c r="K486" s="50"/>
      <c r="L486" s="50"/>
      <c r="M486" s="50"/>
      <c r="N486" s="50">
        <f t="shared" si="30"/>
        <v>0</v>
      </c>
      <c r="O486" s="90"/>
      <c r="P486" s="51">
        <f t="shared" si="31"/>
        <v>0</v>
      </c>
      <c r="Q486" s="24"/>
      <c r="R486" s="61"/>
      <c r="S486" s="61"/>
      <c r="T486" s="61"/>
      <c r="U486" s="68"/>
      <c r="V486" s="31">
        <v>11</v>
      </c>
      <c r="W486" s="26"/>
      <c r="X486" s="32"/>
      <c r="Y486" s="28"/>
      <c r="Z486" s="28"/>
    </row>
    <row r="487" spans="1:26" s="29" customFormat="1" ht="18.75">
      <c r="A487" s="50" t="s">
        <v>49</v>
      </c>
      <c r="B487" s="50"/>
      <c r="C487" s="50"/>
      <c r="D487" s="50"/>
      <c r="E487" s="50"/>
      <c r="F487" s="50"/>
      <c r="G487" s="50"/>
      <c r="H487" s="50"/>
      <c r="I487" s="50"/>
      <c r="J487" s="50"/>
      <c r="K487" s="50"/>
      <c r="L487" s="50"/>
      <c r="M487" s="50"/>
      <c r="N487" s="50">
        <f t="shared" si="30"/>
        <v>0</v>
      </c>
      <c r="O487" s="90"/>
      <c r="P487" s="51">
        <f t="shared" si="31"/>
        <v>0</v>
      </c>
      <c r="Q487" s="24"/>
      <c r="R487" s="61"/>
      <c r="S487" s="61"/>
      <c r="T487" s="61"/>
      <c r="U487" s="68"/>
      <c r="V487" s="31">
        <v>11</v>
      </c>
      <c r="W487" s="26"/>
      <c r="X487" s="32"/>
      <c r="Y487" s="28"/>
      <c r="Z487" s="28"/>
    </row>
    <row r="488" spans="1:26" s="29" customFormat="1" ht="18.75">
      <c r="A488" s="50" t="s">
        <v>49</v>
      </c>
      <c r="B488" s="50"/>
      <c r="C488" s="50"/>
      <c r="D488" s="50"/>
      <c r="E488" s="50"/>
      <c r="F488" s="50"/>
      <c r="G488" s="50"/>
      <c r="H488" s="50"/>
      <c r="I488" s="50"/>
      <c r="J488" s="50"/>
      <c r="K488" s="50"/>
      <c r="L488" s="50"/>
      <c r="M488" s="50"/>
      <c r="N488" s="50">
        <f t="shared" si="30"/>
        <v>0</v>
      </c>
      <c r="O488" s="90"/>
      <c r="P488" s="51">
        <f t="shared" si="31"/>
        <v>0</v>
      </c>
      <c r="Q488" s="24"/>
      <c r="R488" s="61"/>
      <c r="S488" s="61"/>
      <c r="T488" s="61"/>
      <c r="U488" s="68"/>
      <c r="V488" s="31">
        <v>11</v>
      </c>
      <c r="W488" s="26"/>
      <c r="X488" s="32"/>
      <c r="Y488" s="28"/>
      <c r="Z488" s="28"/>
    </row>
    <row r="489" spans="1:26" s="29" customFormat="1" ht="18.75">
      <c r="A489" s="50" t="s">
        <v>49</v>
      </c>
      <c r="B489" s="50"/>
      <c r="C489" s="50"/>
      <c r="D489" s="50"/>
      <c r="E489" s="50"/>
      <c r="F489" s="50"/>
      <c r="G489" s="50"/>
      <c r="H489" s="50"/>
      <c r="I489" s="50"/>
      <c r="J489" s="50"/>
      <c r="K489" s="50"/>
      <c r="L489" s="50"/>
      <c r="M489" s="50"/>
      <c r="N489" s="50">
        <f t="shared" si="30"/>
        <v>0</v>
      </c>
      <c r="O489" s="90"/>
      <c r="P489" s="51">
        <f t="shared" si="31"/>
        <v>0</v>
      </c>
      <c r="Q489" s="24"/>
      <c r="R489" s="61"/>
      <c r="S489" s="61"/>
      <c r="T489" s="61"/>
      <c r="U489" s="68"/>
      <c r="V489" s="31">
        <v>11</v>
      </c>
      <c r="W489" s="26"/>
      <c r="X489" s="32"/>
      <c r="Y489" s="28"/>
      <c r="Z489" s="28"/>
    </row>
    <row r="490" spans="1:26" s="29" customFormat="1" ht="18.75">
      <c r="A490" s="50" t="s">
        <v>49</v>
      </c>
      <c r="B490" s="50"/>
      <c r="C490" s="50"/>
      <c r="D490" s="50"/>
      <c r="E490" s="50"/>
      <c r="F490" s="50"/>
      <c r="G490" s="50"/>
      <c r="H490" s="50"/>
      <c r="I490" s="50"/>
      <c r="J490" s="50"/>
      <c r="K490" s="50"/>
      <c r="L490" s="50"/>
      <c r="M490" s="50"/>
      <c r="N490" s="50">
        <f t="shared" si="30"/>
        <v>0</v>
      </c>
      <c r="O490" s="90"/>
      <c r="P490" s="51">
        <f t="shared" si="31"/>
        <v>0</v>
      </c>
      <c r="Q490" s="24"/>
      <c r="R490" s="61"/>
      <c r="S490" s="61"/>
      <c r="T490" s="61"/>
      <c r="U490" s="68"/>
      <c r="V490" s="31">
        <v>11</v>
      </c>
      <c r="W490" s="26"/>
      <c r="X490" s="32"/>
      <c r="Y490" s="28"/>
      <c r="Z490" s="28"/>
    </row>
    <row r="491" spans="1:26" s="29" customFormat="1" ht="18.75">
      <c r="A491" s="50" t="s">
        <v>49</v>
      </c>
      <c r="B491" s="50"/>
      <c r="C491" s="50"/>
      <c r="D491" s="50"/>
      <c r="E491" s="50"/>
      <c r="F491" s="50"/>
      <c r="G491" s="50"/>
      <c r="H491" s="50"/>
      <c r="I491" s="50"/>
      <c r="J491" s="50"/>
      <c r="K491" s="50"/>
      <c r="L491" s="50"/>
      <c r="M491" s="50"/>
      <c r="N491" s="50">
        <f t="shared" si="30"/>
        <v>0</v>
      </c>
      <c r="O491" s="90"/>
      <c r="P491" s="51">
        <f t="shared" si="31"/>
        <v>0</v>
      </c>
      <c r="Q491" s="24"/>
      <c r="R491" s="61"/>
      <c r="S491" s="61"/>
      <c r="T491" s="61"/>
      <c r="U491" s="68"/>
      <c r="V491" s="31">
        <v>11</v>
      </c>
      <c r="W491" s="26"/>
      <c r="X491" s="32"/>
      <c r="Y491" s="28"/>
      <c r="Z491" s="28"/>
    </row>
    <row r="492" spans="1:26" s="29" customFormat="1" ht="18.75">
      <c r="A492" s="50" t="s">
        <v>49</v>
      </c>
      <c r="B492" s="50"/>
      <c r="C492" s="50"/>
      <c r="D492" s="50"/>
      <c r="E492" s="50"/>
      <c r="F492" s="50"/>
      <c r="G492" s="50"/>
      <c r="H492" s="50"/>
      <c r="I492" s="50"/>
      <c r="J492" s="50"/>
      <c r="K492" s="50"/>
      <c r="L492" s="50"/>
      <c r="M492" s="50"/>
      <c r="N492" s="50">
        <f t="shared" si="30"/>
        <v>0</v>
      </c>
      <c r="O492" s="90"/>
      <c r="P492" s="51">
        <f t="shared" si="31"/>
        <v>0</v>
      </c>
      <c r="Q492" s="24"/>
      <c r="R492" s="61"/>
      <c r="S492" s="61"/>
      <c r="T492" s="61"/>
      <c r="U492" s="68"/>
      <c r="V492" s="31">
        <v>11</v>
      </c>
      <c r="W492" s="26"/>
      <c r="X492" s="32"/>
      <c r="Y492" s="28"/>
      <c r="Z492" s="28"/>
    </row>
    <row r="493" spans="1:26" s="29" customFormat="1" ht="18.75">
      <c r="A493" s="50" t="s">
        <v>49</v>
      </c>
      <c r="B493" s="50"/>
      <c r="C493" s="50"/>
      <c r="D493" s="50"/>
      <c r="E493" s="50"/>
      <c r="F493" s="50"/>
      <c r="G493" s="50"/>
      <c r="H493" s="50"/>
      <c r="I493" s="50"/>
      <c r="J493" s="50"/>
      <c r="K493" s="50"/>
      <c r="L493" s="50"/>
      <c r="M493" s="50"/>
      <c r="N493" s="50">
        <f t="shared" si="30"/>
        <v>0</v>
      </c>
      <c r="O493" s="90"/>
      <c r="P493" s="51">
        <f t="shared" si="31"/>
        <v>0</v>
      </c>
      <c r="Q493" s="24"/>
      <c r="R493" s="61"/>
      <c r="S493" s="61"/>
      <c r="T493" s="61"/>
      <c r="U493" s="68"/>
      <c r="V493" s="31">
        <v>11</v>
      </c>
      <c r="W493" s="26"/>
      <c r="X493" s="32"/>
      <c r="Y493" s="28"/>
      <c r="Z493" s="28"/>
    </row>
    <row r="494" spans="1:26" s="29" customFormat="1" ht="18.75">
      <c r="A494" s="50" t="s">
        <v>49</v>
      </c>
      <c r="B494" s="50"/>
      <c r="C494" s="50"/>
      <c r="D494" s="50"/>
      <c r="E494" s="50"/>
      <c r="F494" s="50"/>
      <c r="G494" s="50"/>
      <c r="H494" s="50"/>
      <c r="I494" s="50"/>
      <c r="J494" s="50"/>
      <c r="K494" s="50"/>
      <c r="L494" s="50"/>
      <c r="M494" s="50"/>
      <c r="N494" s="50">
        <f t="shared" si="30"/>
        <v>0</v>
      </c>
      <c r="O494" s="90"/>
      <c r="P494" s="51">
        <f t="shared" si="31"/>
        <v>0</v>
      </c>
      <c r="Q494" s="24"/>
      <c r="R494" s="61"/>
      <c r="S494" s="61"/>
      <c r="T494" s="61"/>
      <c r="U494" s="68"/>
      <c r="V494" s="31">
        <v>11</v>
      </c>
      <c r="W494" s="26"/>
      <c r="X494" s="32"/>
      <c r="Y494" s="28"/>
      <c r="Z494" s="28"/>
    </row>
    <row r="495" spans="1:26" s="29" customFormat="1" ht="18.75">
      <c r="A495" s="50" t="s">
        <v>49</v>
      </c>
      <c r="B495" s="50"/>
      <c r="C495" s="50"/>
      <c r="D495" s="50"/>
      <c r="E495" s="50"/>
      <c r="F495" s="50"/>
      <c r="G495" s="50"/>
      <c r="H495" s="50"/>
      <c r="I495" s="50"/>
      <c r="J495" s="50"/>
      <c r="K495" s="50"/>
      <c r="L495" s="50"/>
      <c r="M495" s="50"/>
      <c r="N495" s="50">
        <f t="shared" si="30"/>
        <v>0</v>
      </c>
      <c r="O495" s="90"/>
      <c r="P495" s="51">
        <f t="shared" si="31"/>
        <v>0</v>
      </c>
      <c r="Q495" s="24"/>
      <c r="R495" s="61"/>
      <c r="S495" s="61"/>
      <c r="T495" s="61"/>
      <c r="U495" s="68"/>
      <c r="V495" s="31">
        <v>11</v>
      </c>
      <c r="W495" s="26"/>
      <c r="X495" s="32"/>
      <c r="Y495" s="28"/>
      <c r="Z495" s="28"/>
    </row>
    <row r="496" spans="1:26" s="29" customFormat="1" ht="18.75">
      <c r="A496" s="50" t="s">
        <v>49</v>
      </c>
      <c r="B496" s="50"/>
      <c r="C496" s="50"/>
      <c r="D496" s="50"/>
      <c r="E496" s="50"/>
      <c r="F496" s="50"/>
      <c r="G496" s="50"/>
      <c r="H496" s="50"/>
      <c r="I496" s="50"/>
      <c r="J496" s="50"/>
      <c r="K496" s="50"/>
      <c r="L496" s="50"/>
      <c r="M496" s="50"/>
      <c r="N496" s="50">
        <f t="shared" si="30"/>
        <v>0</v>
      </c>
      <c r="O496" s="90"/>
      <c r="P496" s="51">
        <f t="shared" si="31"/>
        <v>0</v>
      </c>
      <c r="Q496" s="24"/>
      <c r="R496" s="61"/>
      <c r="S496" s="61"/>
      <c r="T496" s="61"/>
      <c r="U496" s="68"/>
      <c r="V496" s="31">
        <v>11</v>
      </c>
      <c r="W496" s="26"/>
      <c r="X496" s="32"/>
      <c r="Y496" s="28"/>
      <c r="Z496" s="28"/>
    </row>
    <row r="497" spans="1:26" s="29" customFormat="1" ht="18.75">
      <c r="A497" s="50" t="s">
        <v>49</v>
      </c>
      <c r="B497" s="50"/>
      <c r="C497" s="50"/>
      <c r="D497" s="50"/>
      <c r="E497" s="50"/>
      <c r="F497" s="50"/>
      <c r="G497" s="50"/>
      <c r="H497" s="50"/>
      <c r="I497" s="50"/>
      <c r="J497" s="50"/>
      <c r="K497" s="50"/>
      <c r="L497" s="50"/>
      <c r="M497" s="50"/>
      <c r="N497" s="50">
        <f t="shared" si="30"/>
        <v>0</v>
      </c>
      <c r="O497" s="90"/>
      <c r="P497" s="51">
        <f t="shared" si="31"/>
        <v>0</v>
      </c>
      <c r="Q497" s="24"/>
      <c r="R497" s="61"/>
      <c r="S497" s="61"/>
      <c r="T497" s="61"/>
      <c r="U497" s="68"/>
      <c r="V497" s="31">
        <v>11</v>
      </c>
      <c r="W497" s="26"/>
      <c r="X497" s="32"/>
      <c r="Y497" s="28"/>
      <c r="Z497" s="28"/>
    </row>
    <row r="498" spans="1:26" s="29" customFormat="1" ht="18.75">
      <c r="A498" s="50" t="s">
        <v>49</v>
      </c>
      <c r="B498" s="50"/>
      <c r="C498" s="50"/>
      <c r="D498" s="50"/>
      <c r="E498" s="50"/>
      <c r="F498" s="50"/>
      <c r="G498" s="50"/>
      <c r="H498" s="50"/>
      <c r="I498" s="50"/>
      <c r="J498" s="50"/>
      <c r="K498" s="50"/>
      <c r="L498" s="50"/>
      <c r="M498" s="50"/>
      <c r="N498" s="50">
        <f t="shared" si="30"/>
        <v>0</v>
      </c>
      <c r="O498" s="90"/>
      <c r="P498" s="51">
        <f t="shared" si="31"/>
        <v>0</v>
      </c>
      <c r="Q498" s="24"/>
      <c r="R498" s="61"/>
      <c r="S498" s="61"/>
      <c r="T498" s="61"/>
      <c r="U498" s="68"/>
      <c r="V498" s="31">
        <v>11</v>
      </c>
      <c r="W498" s="26"/>
      <c r="X498" s="32"/>
      <c r="Y498" s="28"/>
      <c r="Z498" s="28"/>
    </row>
    <row r="499" spans="1:26" s="29" customFormat="1" ht="18.75">
      <c r="A499" s="50" t="s">
        <v>49</v>
      </c>
      <c r="B499" s="50"/>
      <c r="C499" s="50"/>
      <c r="D499" s="50"/>
      <c r="E499" s="50"/>
      <c r="F499" s="50"/>
      <c r="G499" s="50"/>
      <c r="H499" s="50"/>
      <c r="I499" s="50"/>
      <c r="J499" s="50"/>
      <c r="K499" s="50"/>
      <c r="L499" s="50"/>
      <c r="M499" s="50"/>
      <c r="N499" s="50">
        <f t="shared" si="30"/>
        <v>0</v>
      </c>
      <c r="O499" s="90"/>
      <c r="P499" s="51">
        <f t="shared" si="31"/>
        <v>0</v>
      </c>
      <c r="Q499" s="24"/>
      <c r="R499" s="61"/>
      <c r="S499" s="61"/>
      <c r="T499" s="61"/>
      <c r="U499" s="68"/>
      <c r="V499" s="31">
        <v>11</v>
      </c>
      <c r="W499" s="26"/>
      <c r="X499" s="32"/>
      <c r="Y499" s="28"/>
      <c r="Z499" s="28"/>
    </row>
    <row r="500" spans="1:26" s="29" customFormat="1" ht="18.75">
      <c r="A500" s="50" t="s">
        <v>49</v>
      </c>
      <c r="B500" s="50"/>
      <c r="C500" s="50"/>
      <c r="D500" s="50"/>
      <c r="E500" s="50"/>
      <c r="F500" s="50"/>
      <c r="G500" s="50"/>
      <c r="H500" s="50"/>
      <c r="I500" s="50"/>
      <c r="J500" s="50"/>
      <c r="K500" s="50"/>
      <c r="L500" s="50"/>
      <c r="M500" s="50"/>
      <c r="N500" s="50">
        <f t="shared" si="30"/>
        <v>0</v>
      </c>
      <c r="O500" s="90"/>
      <c r="P500" s="51">
        <f t="shared" si="31"/>
        <v>0</v>
      </c>
      <c r="Q500" s="24"/>
      <c r="R500" s="61"/>
      <c r="S500" s="61"/>
      <c r="T500" s="61"/>
      <c r="U500" s="68"/>
      <c r="V500" s="31">
        <v>11</v>
      </c>
      <c r="W500" s="26"/>
      <c r="X500" s="32"/>
      <c r="Y500" s="28"/>
      <c r="Z500" s="28"/>
    </row>
    <row r="501" spans="1:26" s="29" customFormat="1" ht="18.75">
      <c r="A501" s="50" t="s">
        <v>49</v>
      </c>
      <c r="B501" s="50"/>
      <c r="C501" s="50"/>
      <c r="D501" s="50"/>
      <c r="E501" s="50"/>
      <c r="F501" s="50"/>
      <c r="G501" s="50"/>
      <c r="H501" s="50"/>
      <c r="I501" s="50"/>
      <c r="J501" s="50"/>
      <c r="K501" s="50"/>
      <c r="L501" s="50"/>
      <c r="M501" s="50"/>
      <c r="N501" s="50">
        <f t="shared" si="30"/>
        <v>0</v>
      </c>
      <c r="O501" s="90"/>
      <c r="P501" s="51">
        <f t="shared" si="31"/>
        <v>0</v>
      </c>
      <c r="Q501" s="24"/>
      <c r="R501" s="61"/>
      <c r="S501" s="61"/>
      <c r="T501" s="61"/>
      <c r="U501" s="68"/>
      <c r="V501" s="31">
        <v>11</v>
      </c>
      <c r="W501" s="26"/>
      <c r="X501" s="32"/>
      <c r="Y501" s="28"/>
      <c r="Z501" s="28"/>
    </row>
    <row r="502" spans="1:26" s="29" customFormat="1" ht="18.75">
      <c r="A502" s="50" t="s">
        <v>49</v>
      </c>
      <c r="B502" s="50"/>
      <c r="C502" s="50"/>
      <c r="D502" s="50"/>
      <c r="E502" s="50"/>
      <c r="F502" s="50"/>
      <c r="G502" s="50"/>
      <c r="H502" s="50"/>
      <c r="I502" s="50"/>
      <c r="J502" s="50"/>
      <c r="K502" s="50"/>
      <c r="L502" s="50"/>
      <c r="M502" s="50"/>
      <c r="N502" s="50">
        <f t="shared" si="30"/>
        <v>0</v>
      </c>
      <c r="O502" s="90"/>
      <c r="P502" s="51">
        <f t="shared" si="31"/>
        <v>0</v>
      </c>
      <c r="Q502" s="24"/>
      <c r="R502" s="61"/>
      <c r="S502" s="61"/>
      <c r="T502" s="61"/>
      <c r="U502" s="68"/>
      <c r="V502" s="31">
        <v>11</v>
      </c>
      <c r="W502" s="26"/>
      <c r="X502" s="32"/>
      <c r="Y502" s="28"/>
      <c r="Z502" s="28"/>
    </row>
    <row r="503" spans="1:26" s="29" customFormat="1" ht="18.75">
      <c r="A503" s="50" t="s">
        <v>49</v>
      </c>
      <c r="B503" s="50"/>
      <c r="C503" s="50"/>
      <c r="D503" s="50"/>
      <c r="E503" s="50"/>
      <c r="F503" s="50"/>
      <c r="G503" s="50"/>
      <c r="H503" s="50"/>
      <c r="I503" s="50"/>
      <c r="J503" s="50"/>
      <c r="K503" s="50"/>
      <c r="L503" s="50"/>
      <c r="M503" s="50"/>
      <c r="N503" s="50">
        <f t="shared" si="25"/>
        <v>0</v>
      </c>
      <c r="O503" s="90"/>
      <c r="P503" s="51">
        <f t="shared" si="29"/>
        <v>0</v>
      </c>
      <c r="Q503" s="24"/>
      <c r="R503" s="61"/>
      <c r="S503" s="61"/>
      <c r="T503" s="61"/>
      <c r="U503" s="68"/>
      <c r="V503" s="31">
        <v>11</v>
      </c>
      <c r="W503" s="26"/>
      <c r="X503" s="32"/>
      <c r="Y503" s="28"/>
      <c r="Z503" s="28"/>
    </row>
    <row r="504" spans="1:26" s="29" customFormat="1" ht="18.75">
      <c r="A504" s="50" t="s">
        <v>49</v>
      </c>
      <c r="B504" s="50"/>
      <c r="C504" s="50"/>
      <c r="D504" s="50"/>
      <c r="E504" s="50"/>
      <c r="F504" s="50"/>
      <c r="G504" s="50"/>
      <c r="H504" s="50"/>
      <c r="I504" s="50"/>
      <c r="J504" s="50"/>
      <c r="K504" s="50"/>
      <c r="L504" s="50"/>
      <c r="M504" s="50"/>
      <c r="N504" s="50">
        <f t="shared" si="25"/>
        <v>0</v>
      </c>
      <c r="O504" s="90"/>
      <c r="P504" s="51">
        <f t="shared" si="29"/>
        <v>0</v>
      </c>
      <c r="Q504" s="24"/>
      <c r="R504" s="61"/>
      <c r="S504" s="61"/>
      <c r="T504" s="61"/>
      <c r="U504" s="68"/>
      <c r="V504" s="34">
        <v>11</v>
      </c>
      <c r="W504" s="26"/>
      <c r="X504" s="32"/>
      <c r="Y504" s="28"/>
      <c r="Z504" s="28"/>
    </row>
    <row r="505" spans="1:26" s="29" customFormat="1" ht="18.75">
      <c r="A505" s="50" t="s">
        <v>49</v>
      </c>
      <c r="B505" s="50"/>
      <c r="C505" s="50"/>
      <c r="D505" s="50"/>
      <c r="E505" s="50"/>
      <c r="F505" s="50"/>
      <c r="G505" s="50"/>
      <c r="H505" s="50"/>
      <c r="I505" s="50"/>
      <c r="J505" s="50"/>
      <c r="K505" s="50"/>
      <c r="L505" s="50"/>
      <c r="M505" s="50"/>
      <c r="N505" s="50">
        <f t="shared" si="25"/>
        <v>0</v>
      </c>
      <c r="O505" s="90"/>
      <c r="P505" s="51">
        <f t="shared" si="29"/>
        <v>0</v>
      </c>
      <c r="Q505" s="24"/>
      <c r="R505" s="61"/>
      <c r="S505" s="61"/>
      <c r="T505" s="61"/>
      <c r="U505" s="68"/>
      <c r="V505" s="31">
        <v>11</v>
      </c>
      <c r="W505" s="26"/>
      <c r="X505" s="32"/>
      <c r="Y505" s="28"/>
      <c r="Z505" s="28"/>
    </row>
    <row r="506" spans="1:26" s="29" customFormat="1" ht="18.75">
      <c r="A506" s="50" t="s">
        <v>49</v>
      </c>
      <c r="B506" s="50"/>
      <c r="C506" s="50"/>
      <c r="D506" s="50"/>
      <c r="E506" s="50"/>
      <c r="F506" s="50"/>
      <c r="G506" s="50"/>
      <c r="H506" s="50"/>
      <c r="I506" s="50"/>
      <c r="J506" s="50"/>
      <c r="K506" s="50"/>
      <c r="L506" s="50"/>
      <c r="M506" s="50"/>
      <c r="N506" s="50">
        <f t="shared" si="25"/>
        <v>0</v>
      </c>
      <c r="O506" s="90"/>
      <c r="P506" s="51">
        <f t="shared" si="29"/>
        <v>0</v>
      </c>
      <c r="Q506" s="24"/>
      <c r="R506" s="61"/>
      <c r="S506" s="61"/>
      <c r="T506" s="61"/>
      <c r="U506" s="68"/>
      <c r="V506" s="34">
        <v>11</v>
      </c>
      <c r="W506" s="26"/>
      <c r="X506" s="32"/>
      <c r="Y506" s="28"/>
      <c r="Z506" s="28"/>
    </row>
    <row r="507" spans="1:26" s="29" customFormat="1" ht="18.75">
      <c r="A507" s="50" t="s">
        <v>49</v>
      </c>
      <c r="B507" s="50"/>
      <c r="C507" s="50"/>
      <c r="D507" s="50"/>
      <c r="E507" s="50"/>
      <c r="F507" s="50"/>
      <c r="G507" s="50"/>
      <c r="H507" s="50"/>
      <c r="I507" s="50"/>
      <c r="J507" s="50"/>
      <c r="K507" s="50"/>
      <c r="L507" s="50"/>
      <c r="M507" s="50"/>
      <c r="N507" s="50">
        <f t="shared" si="25"/>
        <v>0</v>
      </c>
      <c r="O507" s="90"/>
      <c r="P507" s="51">
        <f t="shared" si="29"/>
        <v>0</v>
      </c>
      <c r="Q507" s="24"/>
      <c r="R507" s="61"/>
      <c r="S507" s="61"/>
      <c r="T507" s="61"/>
      <c r="U507" s="68"/>
      <c r="V507" s="31">
        <v>11</v>
      </c>
      <c r="W507" s="26"/>
      <c r="X507" s="32"/>
      <c r="Y507" s="28"/>
      <c r="Z507" s="28"/>
    </row>
    <row r="508" spans="1:26" s="29" customFormat="1" ht="18.75">
      <c r="A508" s="50" t="s">
        <v>49</v>
      </c>
      <c r="B508" s="50"/>
      <c r="C508" s="50"/>
      <c r="D508" s="50"/>
      <c r="E508" s="50"/>
      <c r="F508" s="50"/>
      <c r="G508" s="50"/>
      <c r="H508" s="50"/>
      <c r="I508" s="50"/>
      <c r="J508" s="50"/>
      <c r="K508" s="50"/>
      <c r="L508" s="50"/>
      <c r="M508" s="50"/>
      <c r="N508" s="50">
        <f t="shared" si="25"/>
        <v>0</v>
      </c>
      <c r="O508" s="90"/>
      <c r="P508" s="51">
        <f t="shared" si="29"/>
        <v>0</v>
      </c>
      <c r="Q508" s="24"/>
      <c r="R508" s="61"/>
      <c r="S508" s="61"/>
      <c r="T508" s="61"/>
      <c r="U508" s="68"/>
      <c r="V508" s="34">
        <v>11</v>
      </c>
      <c r="W508" s="26"/>
      <c r="X508" s="32"/>
      <c r="Y508" s="28"/>
      <c r="Z508" s="28"/>
    </row>
    <row r="509" spans="1:26" s="29" customFormat="1" ht="18.75">
      <c r="A509" s="50" t="s">
        <v>49</v>
      </c>
      <c r="B509" s="50"/>
      <c r="C509" s="50"/>
      <c r="D509" s="50"/>
      <c r="E509" s="50"/>
      <c r="F509" s="50"/>
      <c r="G509" s="50"/>
      <c r="H509" s="50"/>
      <c r="I509" s="50"/>
      <c r="J509" s="50"/>
      <c r="K509" s="50"/>
      <c r="L509" s="50"/>
      <c r="M509" s="50"/>
      <c r="N509" s="50">
        <f t="shared" si="25"/>
        <v>0</v>
      </c>
      <c r="O509" s="90"/>
      <c r="P509" s="51">
        <f t="shared" si="29"/>
        <v>0</v>
      </c>
      <c r="Q509" s="24"/>
      <c r="R509" s="61"/>
      <c r="S509" s="61"/>
      <c r="T509" s="61"/>
      <c r="U509" s="68"/>
      <c r="V509" s="31">
        <v>11</v>
      </c>
      <c r="W509" s="26"/>
      <c r="X509" s="32"/>
      <c r="Y509" s="28"/>
      <c r="Z509" s="28"/>
    </row>
    <row r="510" spans="1:26" s="29" customFormat="1" ht="18.75">
      <c r="A510" s="50" t="s">
        <v>49</v>
      </c>
      <c r="B510" s="50"/>
      <c r="C510" s="50"/>
      <c r="D510" s="50"/>
      <c r="E510" s="50"/>
      <c r="F510" s="50"/>
      <c r="G510" s="50"/>
      <c r="H510" s="50"/>
      <c r="I510" s="50"/>
      <c r="J510" s="50"/>
      <c r="K510" s="50"/>
      <c r="L510" s="50"/>
      <c r="M510" s="50"/>
      <c r="N510" s="50">
        <f t="shared" si="25"/>
        <v>0</v>
      </c>
      <c r="O510" s="90"/>
      <c r="P510" s="51">
        <f t="shared" si="29"/>
        <v>0</v>
      </c>
      <c r="Q510" s="24"/>
      <c r="R510" s="61"/>
      <c r="S510" s="61"/>
      <c r="T510" s="61"/>
      <c r="U510" s="68"/>
      <c r="V510" s="34">
        <v>11</v>
      </c>
      <c r="W510" s="26"/>
      <c r="X510" s="32"/>
      <c r="Y510" s="28"/>
      <c r="Z510" s="28"/>
    </row>
    <row r="511" spans="1:26" s="29" customFormat="1" ht="18.75">
      <c r="A511" s="50" t="s">
        <v>49</v>
      </c>
      <c r="B511" s="50"/>
      <c r="C511" s="50"/>
      <c r="D511" s="50"/>
      <c r="E511" s="50"/>
      <c r="F511" s="50"/>
      <c r="G511" s="50"/>
      <c r="H511" s="50"/>
      <c r="I511" s="50"/>
      <c r="J511" s="50"/>
      <c r="K511" s="50"/>
      <c r="L511" s="50"/>
      <c r="M511" s="50"/>
      <c r="N511" s="50">
        <f t="shared" si="25"/>
        <v>0</v>
      </c>
      <c r="O511" s="90"/>
      <c r="P511" s="51">
        <f t="shared" si="29"/>
        <v>0</v>
      </c>
      <c r="Q511" s="24"/>
      <c r="R511" s="61"/>
      <c r="S511" s="61"/>
      <c r="T511" s="61"/>
      <c r="U511" s="68"/>
      <c r="V511" s="31">
        <v>11</v>
      </c>
      <c r="W511" s="26"/>
      <c r="X511" s="32"/>
      <c r="Y511" s="28"/>
      <c r="Z511" s="28"/>
    </row>
    <row r="512" spans="1:26" s="29" customFormat="1" ht="18.75">
      <c r="A512" s="50" t="s">
        <v>49</v>
      </c>
      <c r="B512" s="50"/>
      <c r="C512" s="50"/>
      <c r="D512" s="50"/>
      <c r="E512" s="50"/>
      <c r="F512" s="50"/>
      <c r="G512" s="50"/>
      <c r="H512" s="50"/>
      <c r="I512" s="50"/>
      <c r="J512" s="50"/>
      <c r="K512" s="50"/>
      <c r="L512" s="50"/>
      <c r="M512" s="50"/>
      <c r="N512" s="50">
        <f t="shared" si="25"/>
        <v>0</v>
      </c>
      <c r="O512" s="90"/>
      <c r="P512" s="51">
        <f t="shared" si="29"/>
        <v>0</v>
      </c>
      <c r="Q512" s="24"/>
      <c r="R512" s="61"/>
      <c r="S512" s="61"/>
      <c r="T512" s="61"/>
      <c r="U512" s="68"/>
      <c r="V512" s="34">
        <v>11</v>
      </c>
      <c r="W512" s="26"/>
      <c r="X512" s="32"/>
      <c r="Y512" s="28"/>
      <c r="Z512" s="28"/>
    </row>
    <row r="513" spans="1:26" s="29" customFormat="1" ht="18.75">
      <c r="A513" s="50" t="s">
        <v>49</v>
      </c>
      <c r="B513" s="50"/>
      <c r="C513" s="50"/>
      <c r="D513" s="50"/>
      <c r="E513" s="50"/>
      <c r="F513" s="50"/>
      <c r="G513" s="50"/>
      <c r="H513" s="50"/>
      <c r="I513" s="50"/>
      <c r="J513" s="50"/>
      <c r="K513" s="50"/>
      <c r="L513" s="50"/>
      <c r="M513" s="50"/>
      <c r="N513" s="50">
        <f t="shared" si="25"/>
        <v>0</v>
      </c>
      <c r="O513" s="90"/>
      <c r="P513" s="51">
        <f t="shared" si="29"/>
        <v>0</v>
      </c>
      <c r="Q513" s="24"/>
      <c r="R513" s="61"/>
      <c r="S513" s="61"/>
      <c r="T513" s="61"/>
      <c r="U513" s="68"/>
      <c r="V513" s="31">
        <v>11</v>
      </c>
      <c r="W513" s="26"/>
      <c r="X513" s="32"/>
      <c r="Y513" s="28"/>
      <c r="Z513" s="28"/>
    </row>
    <row r="514" spans="1:26" s="29" customFormat="1" ht="18.75">
      <c r="A514" s="50" t="s">
        <v>49</v>
      </c>
      <c r="B514" s="50"/>
      <c r="C514" s="50"/>
      <c r="D514" s="50"/>
      <c r="E514" s="50"/>
      <c r="F514" s="50"/>
      <c r="G514" s="50"/>
      <c r="H514" s="50"/>
      <c r="I514" s="50"/>
      <c r="J514" s="50"/>
      <c r="K514" s="50"/>
      <c r="L514" s="50"/>
      <c r="M514" s="50"/>
      <c r="N514" s="50">
        <f t="shared" si="25"/>
        <v>0</v>
      </c>
      <c r="O514" s="90"/>
      <c r="P514" s="51">
        <f t="shared" si="29"/>
        <v>0</v>
      </c>
      <c r="Q514" s="24"/>
      <c r="R514" s="61"/>
      <c r="S514" s="61"/>
      <c r="T514" s="61"/>
      <c r="U514" s="68"/>
      <c r="V514" s="34">
        <v>11</v>
      </c>
      <c r="W514" s="26"/>
      <c r="X514" s="32"/>
      <c r="Y514" s="28"/>
      <c r="Z514" s="28"/>
    </row>
    <row r="515" spans="1:26" s="29" customFormat="1" ht="18.75">
      <c r="A515" s="50" t="s">
        <v>49</v>
      </c>
      <c r="B515" s="50"/>
      <c r="C515" s="50"/>
      <c r="D515" s="50"/>
      <c r="E515" s="50"/>
      <c r="F515" s="50"/>
      <c r="G515" s="50"/>
      <c r="H515" s="50"/>
      <c r="I515" s="50"/>
      <c r="J515" s="50"/>
      <c r="K515" s="50"/>
      <c r="L515" s="50"/>
      <c r="M515" s="50"/>
      <c r="N515" s="50">
        <f t="shared" si="25"/>
        <v>0</v>
      </c>
      <c r="O515" s="90"/>
      <c r="P515" s="51">
        <f t="shared" si="29"/>
        <v>0</v>
      </c>
      <c r="Q515" s="24"/>
      <c r="R515" s="61"/>
      <c r="S515" s="61"/>
      <c r="T515" s="61"/>
      <c r="U515" s="68"/>
      <c r="V515" s="31">
        <v>11</v>
      </c>
      <c r="W515" s="26"/>
      <c r="X515" s="32"/>
      <c r="Y515" s="28"/>
      <c r="Z515" s="28"/>
    </row>
    <row r="516" spans="1:26" s="29" customFormat="1" ht="18.75">
      <c r="A516" s="50" t="s">
        <v>49</v>
      </c>
      <c r="B516" s="50"/>
      <c r="C516" s="50"/>
      <c r="D516" s="50"/>
      <c r="E516" s="50"/>
      <c r="F516" s="50"/>
      <c r="G516" s="50"/>
      <c r="H516" s="50"/>
      <c r="I516" s="50"/>
      <c r="J516" s="50"/>
      <c r="K516" s="50"/>
      <c r="L516" s="50"/>
      <c r="M516" s="50"/>
      <c r="N516" s="50">
        <f t="shared" si="25"/>
        <v>0</v>
      </c>
      <c r="O516" s="90"/>
      <c r="P516" s="51">
        <f t="shared" si="29"/>
        <v>0</v>
      </c>
      <c r="Q516" s="24"/>
      <c r="R516" s="61"/>
      <c r="S516" s="61"/>
      <c r="T516" s="61"/>
      <c r="U516" s="68"/>
      <c r="V516" s="34">
        <v>11</v>
      </c>
      <c r="W516" s="26"/>
      <c r="X516" s="32"/>
      <c r="Y516" s="28"/>
      <c r="Z516" s="28"/>
    </row>
    <row r="517" spans="1:26" s="29" customFormat="1" ht="18.75">
      <c r="A517" s="50" t="s">
        <v>49</v>
      </c>
      <c r="B517" s="50"/>
      <c r="C517" s="50"/>
      <c r="D517" s="50"/>
      <c r="E517" s="50"/>
      <c r="F517" s="50"/>
      <c r="G517" s="50"/>
      <c r="H517" s="50"/>
      <c r="I517" s="50"/>
      <c r="J517" s="50"/>
      <c r="K517" s="50"/>
      <c r="L517" s="50"/>
      <c r="M517" s="50"/>
      <c r="N517" s="50">
        <f t="shared" si="25"/>
        <v>0</v>
      </c>
      <c r="O517" s="90"/>
      <c r="P517" s="51">
        <f t="shared" si="29"/>
        <v>0</v>
      </c>
      <c r="Q517" s="24"/>
      <c r="R517" s="61"/>
      <c r="S517" s="61"/>
      <c r="T517" s="61"/>
      <c r="U517" s="68"/>
      <c r="V517" s="31">
        <v>11</v>
      </c>
      <c r="W517" s="26"/>
      <c r="X517" s="32"/>
      <c r="Y517" s="28"/>
      <c r="Z517" s="28"/>
    </row>
    <row r="518" spans="1:26" s="29" customFormat="1" ht="18.75">
      <c r="A518" s="50" t="s">
        <v>49</v>
      </c>
      <c r="B518" s="50"/>
      <c r="C518" s="50"/>
      <c r="D518" s="50"/>
      <c r="E518" s="50"/>
      <c r="F518" s="50"/>
      <c r="G518" s="50"/>
      <c r="H518" s="50"/>
      <c r="I518" s="50"/>
      <c r="J518" s="50"/>
      <c r="K518" s="50"/>
      <c r="L518" s="50"/>
      <c r="M518" s="50"/>
      <c r="N518" s="50">
        <f t="shared" si="25"/>
        <v>0</v>
      </c>
      <c r="O518" s="90"/>
      <c r="P518" s="51">
        <f t="shared" si="29"/>
        <v>0</v>
      </c>
      <c r="Q518" s="24"/>
      <c r="R518" s="61"/>
      <c r="S518" s="60"/>
      <c r="T518" s="60"/>
      <c r="U518" s="68"/>
      <c r="V518" s="34">
        <v>11</v>
      </c>
      <c r="W518" s="26"/>
      <c r="X518" s="33"/>
      <c r="Y518" s="33"/>
      <c r="Z518" s="33"/>
    </row>
    <row r="519" spans="1:26" s="29" customFormat="1" ht="18.75">
      <c r="A519" s="50" t="s">
        <v>49</v>
      </c>
      <c r="B519" s="50"/>
      <c r="C519" s="50"/>
      <c r="D519" s="50"/>
      <c r="E519" s="50"/>
      <c r="F519" s="50"/>
      <c r="G519" s="50"/>
      <c r="H519" s="50"/>
      <c r="I519" s="50"/>
      <c r="J519" s="50"/>
      <c r="K519" s="50"/>
      <c r="L519" s="50"/>
      <c r="M519" s="50"/>
      <c r="N519" s="50">
        <f t="shared" si="25"/>
        <v>0</v>
      </c>
      <c r="O519" s="90"/>
      <c r="P519" s="51">
        <f t="shared" si="29"/>
        <v>0</v>
      </c>
      <c r="Q519" s="24"/>
      <c r="R519" s="61"/>
      <c r="S519" s="60"/>
      <c r="T519" s="60"/>
      <c r="U519" s="68"/>
      <c r="V519" s="31">
        <v>11</v>
      </c>
      <c r="W519" s="26"/>
      <c r="X519" s="33"/>
      <c r="Y519" s="33"/>
      <c r="Z519" s="33"/>
    </row>
    <row r="520" spans="1:26" s="29" customFormat="1" ht="18.75">
      <c r="A520" s="50" t="s">
        <v>49</v>
      </c>
      <c r="B520" s="50"/>
      <c r="C520" s="50"/>
      <c r="D520" s="50"/>
      <c r="E520" s="50"/>
      <c r="F520" s="50"/>
      <c r="G520" s="50"/>
      <c r="H520" s="50"/>
      <c r="I520" s="50"/>
      <c r="J520" s="50"/>
      <c r="K520" s="50"/>
      <c r="L520" s="50"/>
      <c r="M520" s="50"/>
      <c r="N520" s="50">
        <f t="shared" si="25"/>
        <v>0</v>
      </c>
      <c r="O520" s="90"/>
      <c r="P520" s="51">
        <f t="shared" si="29"/>
        <v>0</v>
      </c>
      <c r="Q520" s="24"/>
      <c r="R520" s="61"/>
      <c r="S520" s="60"/>
      <c r="T520" s="60"/>
      <c r="U520" s="68"/>
      <c r="V520" s="34">
        <v>11</v>
      </c>
      <c r="W520" s="26"/>
      <c r="X520" s="33"/>
      <c r="Y520" s="33"/>
      <c r="Z520" s="33"/>
    </row>
    <row r="521" spans="1:26" s="29" customFormat="1" ht="18.75">
      <c r="A521" s="50" t="s">
        <v>49</v>
      </c>
      <c r="B521" s="50"/>
      <c r="C521" s="50"/>
      <c r="D521" s="50"/>
      <c r="E521" s="50"/>
      <c r="F521" s="50"/>
      <c r="G521" s="50"/>
      <c r="H521" s="50"/>
      <c r="I521" s="50"/>
      <c r="J521" s="50"/>
      <c r="K521" s="50"/>
      <c r="L521" s="50"/>
      <c r="M521" s="50"/>
      <c r="N521" s="50">
        <f t="shared" si="25"/>
        <v>0</v>
      </c>
      <c r="O521" s="90"/>
      <c r="P521" s="51">
        <f t="shared" si="29"/>
        <v>0</v>
      </c>
      <c r="Q521" s="24"/>
      <c r="R521" s="61"/>
      <c r="S521" s="60"/>
      <c r="T521" s="60"/>
      <c r="U521" s="68"/>
      <c r="V521" s="31">
        <v>11</v>
      </c>
      <c r="W521" s="26"/>
      <c r="X521" s="33"/>
      <c r="Y521" s="33"/>
      <c r="Z521" s="33"/>
    </row>
    <row r="522" spans="1:26" s="29" customFormat="1" ht="18.75">
      <c r="A522" s="114" t="s">
        <v>16</v>
      </c>
      <c r="B522" s="114"/>
      <c r="C522" s="114"/>
      <c r="D522" s="114"/>
      <c r="E522" s="114"/>
      <c r="F522" s="114"/>
      <c r="G522" s="114"/>
      <c r="H522" s="114"/>
      <c r="I522" s="114"/>
      <c r="J522" s="114"/>
      <c r="K522" s="114"/>
      <c r="L522" s="114"/>
      <c r="M522" s="114"/>
      <c r="N522" s="53"/>
      <c r="O522" s="52"/>
      <c r="R522" s="35"/>
      <c r="S522" s="35"/>
      <c r="T522" s="35"/>
      <c r="U522" s="15"/>
      <c r="V522" s="36"/>
      <c r="W522" s="36"/>
      <c r="X522" s="35"/>
      <c r="Y522" s="37"/>
      <c r="Z522" s="37"/>
    </row>
    <row r="523" spans="1:26" s="29" customFormat="1" ht="18.75">
      <c r="A523" s="30" t="s">
        <v>17</v>
      </c>
      <c r="B523" s="30"/>
      <c r="C523" s="30"/>
      <c r="D523" s="130"/>
      <c r="E523" s="131"/>
      <c r="F523" s="131"/>
      <c r="G523" s="131"/>
      <c r="H523" s="131"/>
      <c r="I523" s="131"/>
      <c r="J523" s="29" t="s">
        <v>18</v>
      </c>
      <c r="L523" s="30"/>
      <c r="M523" s="30"/>
      <c r="N523" s="30"/>
      <c r="R523" s="35"/>
      <c r="S523" s="35"/>
      <c r="T523" s="35"/>
      <c r="U523" s="15"/>
      <c r="V523" s="36"/>
      <c r="W523" s="36"/>
      <c r="X523" s="35"/>
      <c r="Y523" s="37"/>
      <c r="Z523" s="37"/>
    </row>
    <row r="524" spans="1:26" s="29" customFormat="1" ht="18.75">
      <c r="A524" s="38"/>
      <c r="B524" s="38"/>
      <c r="C524" s="38"/>
      <c r="D524" s="130"/>
      <c r="E524" s="131"/>
      <c r="F524" s="131"/>
      <c r="G524" s="131"/>
      <c r="H524" s="131"/>
      <c r="I524" s="131"/>
      <c r="J524" s="29" t="s">
        <v>18</v>
      </c>
      <c r="L524" s="38"/>
      <c r="M524" s="38"/>
      <c r="N524" s="38"/>
      <c r="Q524" s="39"/>
      <c r="R524" s="35"/>
      <c r="S524" s="35"/>
      <c r="T524" s="35"/>
      <c r="U524" s="15"/>
      <c r="V524" s="36"/>
      <c r="W524" s="36"/>
      <c r="X524" s="35"/>
      <c r="Y524" s="37"/>
      <c r="Z524" s="37"/>
    </row>
    <row r="525" spans="1:26" s="29" customFormat="1" ht="18.75">
      <c r="A525" s="38"/>
      <c r="B525" s="38"/>
      <c r="C525" s="38"/>
      <c r="D525" s="130"/>
      <c r="E525" s="131"/>
      <c r="F525" s="131"/>
      <c r="G525" s="131"/>
      <c r="H525" s="131"/>
      <c r="I525" s="131"/>
      <c r="J525" s="39" t="s">
        <v>18</v>
      </c>
      <c r="L525" s="38"/>
      <c r="M525" s="38"/>
      <c r="N525" s="38"/>
      <c r="Q525" s="39"/>
      <c r="R525" s="35"/>
      <c r="S525" s="35"/>
      <c r="T525" s="35"/>
      <c r="U525" s="15"/>
      <c r="V525" s="36"/>
      <c r="W525" s="36"/>
      <c r="X525" s="35"/>
      <c r="Y525" s="37"/>
      <c r="Z525" s="37"/>
    </row>
    <row r="526" spans="1:26" s="29" customFormat="1" ht="18.75">
      <c r="A526" s="38"/>
      <c r="B526" s="38"/>
      <c r="C526" s="38"/>
      <c r="D526" s="130"/>
      <c r="E526" s="131"/>
      <c r="F526" s="131"/>
      <c r="G526" s="131"/>
      <c r="H526" s="131"/>
      <c r="I526" s="131"/>
      <c r="J526" s="39" t="s">
        <v>18</v>
      </c>
      <c r="L526" s="38"/>
      <c r="M526" s="38"/>
      <c r="N526" s="38"/>
      <c r="Q526" s="39"/>
      <c r="R526" s="35"/>
      <c r="S526" s="35"/>
      <c r="T526" s="35"/>
      <c r="U526" s="15"/>
      <c r="V526" s="36"/>
      <c r="W526" s="36"/>
      <c r="X526" s="35"/>
      <c r="Y526" s="37"/>
      <c r="Z526" s="37"/>
    </row>
    <row r="527" spans="1:26" s="39" customFormat="1" ht="18.75">
      <c r="A527" s="38"/>
      <c r="B527" s="38"/>
      <c r="C527" s="38"/>
      <c r="D527" s="130"/>
      <c r="E527" s="131"/>
      <c r="F527" s="131"/>
      <c r="G527" s="131"/>
      <c r="H527" s="131"/>
      <c r="I527" s="131"/>
      <c r="J527" s="39" t="s">
        <v>18</v>
      </c>
      <c r="L527" s="38"/>
      <c r="M527" s="38"/>
      <c r="N527" s="38"/>
      <c r="R527" s="35"/>
      <c r="S527" s="35"/>
      <c r="T527" s="35"/>
      <c r="U527" s="15"/>
      <c r="V527" s="36"/>
      <c r="W527" s="36"/>
      <c r="X527" s="35"/>
      <c r="Y527" s="37"/>
      <c r="Z527" s="37"/>
    </row>
    <row r="528" spans="1:26" ht="18.75">
      <c r="A528" s="11"/>
      <c r="B528" s="75"/>
      <c r="C528" s="75"/>
      <c r="D528" s="75"/>
      <c r="E528" s="75"/>
      <c r="F528" s="75"/>
      <c r="G528" s="75"/>
      <c r="H528" s="75"/>
      <c r="I528" s="75"/>
      <c r="J528" s="75"/>
      <c r="K528" s="75"/>
      <c r="L528" s="75"/>
      <c r="M528" s="75"/>
      <c r="N528" s="11"/>
      <c r="O528" s="12"/>
      <c r="P528" s="13"/>
      <c r="Q528" s="11"/>
      <c r="R528" s="14"/>
      <c r="S528" s="14"/>
      <c r="T528" s="14"/>
      <c r="U528" s="15"/>
      <c r="V528" s="19"/>
      <c r="W528" s="19"/>
      <c r="X528" s="14"/>
      <c r="Y528" s="16"/>
      <c r="Z528" s="16"/>
    </row>
    <row r="529" spans="1:26" ht="18.75">
      <c r="A529" s="11"/>
      <c r="B529" s="75"/>
      <c r="C529" s="75"/>
      <c r="D529" s="75"/>
      <c r="E529" s="75"/>
      <c r="F529" s="75"/>
      <c r="G529" s="75"/>
      <c r="H529" s="75"/>
      <c r="I529" s="75"/>
      <c r="J529" s="75"/>
      <c r="K529" s="75"/>
      <c r="L529" s="75"/>
      <c r="M529" s="75"/>
      <c r="N529" s="11"/>
      <c r="O529" s="12"/>
      <c r="P529" s="13"/>
      <c r="Q529" s="11"/>
      <c r="R529" s="14"/>
      <c r="S529" s="14"/>
      <c r="T529" s="14"/>
      <c r="U529" s="15"/>
      <c r="V529" s="19"/>
      <c r="W529" s="19"/>
      <c r="X529" s="14"/>
      <c r="Y529" s="16"/>
      <c r="Z529" s="16"/>
    </row>
    <row r="530" spans="1:26" ht="18.75">
      <c r="A530" s="11"/>
      <c r="B530" s="75"/>
      <c r="C530" s="75"/>
      <c r="D530" s="75"/>
      <c r="E530" s="75"/>
      <c r="F530" s="75"/>
      <c r="G530" s="75"/>
      <c r="H530" s="75"/>
      <c r="I530" s="75"/>
      <c r="J530" s="75"/>
      <c r="K530" s="75"/>
      <c r="L530" s="75"/>
      <c r="M530" s="75"/>
      <c r="N530" s="11"/>
      <c r="O530" s="12"/>
      <c r="P530" s="13"/>
      <c r="Q530" s="11"/>
      <c r="R530" s="14"/>
      <c r="S530" s="14"/>
      <c r="T530" s="14"/>
      <c r="U530" s="15"/>
      <c r="V530" s="19"/>
      <c r="W530" s="19"/>
      <c r="X530" s="14"/>
      <c r="Y530" s="16"/>
      <c r="Z530" s="16"/>
    </row>
    <row r="531" spans="1:26" ht="18.75">
      <c r="A531" s="11"/>
      <c r="B531" s="75"/>
      <c r="C531" s="75"/>
      <c r="D531" s="75"/>
      <c r="E531" s="75"/>
      <c r="F531" s="75"/>
      <c r="G531" s="75"/>
      <c r="H531" s="75"/>
      <c r="I531" s="75"/>
      <c r="J531" s="75"/>
      <c r="K531" s="75"/>
      <c r="L531" s="75"/>
      <c r="M531" s="75"/>
      <c r="N531" s="11"/>
      <c r="O531" s="12"/>
      <c r="P531" s="13"/>
      <c r="Q531" s="11"/>
      <c r="R531" s="14"/>
      <c r="S531" s="14"/>
      <c r="T531" s="14"/>
      <c r="U531" s="15"/>
      <c r="V531" s="19"/>
      <c r="W531" s="19"/>
      <c r="X531" s="14"/>
      <c r="Y531" s="16"/>
      <c r="Z531" s="16"/>
    </row>
    <row r="532" spans="1:26" ht="18.75">
      <c r="A532" s="11"/>
      <c r="B532" s="75"/>
      <c r="C532" s="75"/>
      <c r="D532" s="75"/>
      <c r="E532" s="75"/>
      <c r="F532" s="75"/>
      <c r="G532" s="75"/>
      <c r="H532" s="75"/>
      <c r="I532" s="75"/>
      <c r="J532" s="75"/>
      <c r="K532" s="75"/>
      <c r="L532" s="75"/>
      <c r="M532" s="75"/>
      <c r="N532" s="11"/>
      <c r="O532" s="12"/>
      <c r="P532" s="13"/>
      <c r="Q532" s="11"/>
      <c r="R532" s="14"/>
      <c r="S532" s="14"/>
      <c r="T532" s="14"/>
      <c r="U532" s="15"/>
      <c r="V532" s="19"/>
      <c r="W532" s="19"/>
      <c r="X532" s="14"/>
      <c r="Y532" s="16"/>
      <c r="Z532" s="16"/>
    </row>
    <row r="533" spans="1:26" ht="18.75">
      <c r="A533" s="11"/>
      <c r="B533" s="75"/>
      <c r="C533" s="75"/>
      <c r="D533" s="75"/>
      <c r="E533" s="75"/>
      <c r="F533" s="75"/>
      <c r="G533" s="75"/>
      <c r="H533" s="75"/>
      <c r="I533" s="75"/>
      <c r="J533" s="75"/>
      <c r="K533" s="75"/>
      <c r="L533" s="75"/>
      <c r="M533" s="75"/>
      <c r="N533" s="11"/>
      <c r="O533" s="12"/>
      <c r="P533" s="13"/>
      <c r="Q533" s="11"/>
      <c r="R533" s="14"/>
      <c r="S533" s="14"/>
      <c r="T533" s="14"/>
      <c r="U533" s="15"/>
      <c r="V533" s="19"/>
      <c r="W533" s="19"/>
      <c r="X533" s="14"/>
      <c r="Y533" s="16"/>
      <c r="Z533" s="16"/>
    </row>
    <row r="534" spans="1:26" ht="18.75">
      <c r="A534" s="11"/>
      <c r="B534" s="75"/>
      <c r="C534" s="75"/>
      <c r="D534" s="75"/>
      <c r="E534" s="75"/>
      <c r="F534" s="75"/>
      <c r="G534" s="75"/>
      <c r="H534" s="75"/>
      <c r="I534" s="75"/>
      <c r="J534" s="75"/>
      <c r="K534" s="75"/>
      <c r="L534" s="75"/>
      <c r="M534" s="75"/>
      <c r="N534" s="11"/>
      <c r="O534" s="12"/>
      <c r="P534" s="13"/>
      <c r="Q534" s="11"/>
      <c r="R534" s="14"/>
      <c r="S534" s="14"/>
      <c r="T534" s="14"/>
      <c r="U534" s="15"/>
      <c r="V534" s="19"/>
      <c r="W534" s="19"/>
      <c r="X534" s="14"/>
      <c r="Y534" s="16"/>
      <c r="Z534" s="16"/>
    </row>
    <row r="535" spans="1:26" ht="18.75">
      <c r="A535" s="21"/>
      <c r="B535" s="76"/>
      <c r="C535" s="76"/>
      <c r="D535" s="76"/>
      <c r="E535" s="76"/>
      <c r="F535" s="76"/>
      <c r="G535" s="76"/>
      <c r="H535" s="76"/>
      <c r="I535" s="76"/>
      <c r="J535" s="76"/>
      <c r="K535" s="76"/>
      <c r="L535" s="76"/>
      <c r="M535" s="76"/>
      <c r="N535" s="21"/>
      <c r="O535" s="22"/>
      <c r="P535" s="13"/>
      <c r="Q535" s="21"/>
      <c r="R535" s="16"/>
      <c r="S535" s="16"/>
      <c r="T535" s="16"/>
      <c r="U535" s="15"/>
      <c r="V535" s="19"/>
      <c r="W535" s="23"/>
      <c r="X535" s="16"/>
      <c r="Y535" s="16"/>
      <c r="Z535" s="16"/>
    </row>
  </sheetData>
  <mergeCells count="24">
    <mergeCell ref="D523:I523"/>
    <mergeCell ref="D524:I524"/>
    <mergeCell ref="D525:I525"/>
    <mergeCell ref="D526:I526"/>
    <mergeCell ref="D527:I527"/>
    <mergeCell ref="B4:M5"/>
    <mergeCell ref="A522:M522"/>
    <mergeCell ref="A3:R3"/>
    <mergeCell ref="P4:P6"/>
    <mergeCell ref="Z4:Z6"/>
    <mergeCell ref="A4:A6"/>
    <mergeCell ref="N4:N6"/>
    <mergeCell ref="O4:O6"/>
    <mergeCell ref="R4:R6"/>
    <mergeCell ref="Q4:Q6"/>
    <mergeCell ref="S4:S6"/>
    <mergeCell ref="T4:T6"/>
    <mergeCell ref="Y4:Y6"/>
    <mergeCell ref="U4:U6"/>
    <mergeCell ref="V4:V6"/>
    <mergeCell ref="X4:X6"/>
    <mergeCell ref="W4:W6"/>
    <mergeCell ref="AB1:AB2"/>
    <mergeCell ref="AC1:AO1"/>
  </mergeCells>
  <pageMargins left="0.35433070866141736" right="0.23622047244094491" top="0.74803149606299213" bottom="0.74803149606299213" header="0.31496062992125984" footer="0.31496062992125984"/>
  <pageSetup paperSize="256" scale="31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русский язык</vt:lpstr>
      <vt:lpstr>'русский язык'!Заголовки_для_печати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2017-10-02T15:50:12Z</dcterms:modified>
</cp:coreProperties>
</file>